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repos\OneDrive\Documentos\FDLC\FDLC 2026\Mayo 2026\Licitación mujeres\3. Versión final prepliego\formatos\"/>
    </mc:Choice>
  </mc:AlternateContent>
  <xr:revisionPtr revIDLastSave="0" documentId="13_ncr:1_{58C6D7F9-A538-4F69-87F2-19224A3AABC9}" xr6:coauthVersionLast="47" xr6:coauthVersionMax="47" xr10:uidLastSave="{00000000-0000-0000-0000-000000000000}"/>
  <bookViews>
    <workbookView xWindow="-108" yWindow="-108" windowWidth="23256" windowHeight="12456" xr2:uid="{8895C0C8-0694-4F7F-82EE-3EA2820EC8B0}"/>
  </bookViews>
  <sheets>
    <sheet name="Mujeres 2026 FDLC" sheetId="2" r:id="rId1"/>
  </sheets>
  <definedNames>
    <definedName name="_xlnm.Print_Area" localSheetId="0">'Mujeres 2026 FDLC'!$A$1:$L$232</definedName>
    <definedName name="_xlnm.Print_Titles" localSheetId="0">'Mujeres 2026 FDLC'!$6:$7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4" i="2" l="1"/>
  <c r="K222" i="2"/>
  <c r="K220" i="2"/>
  <c r="H220" i="2"/>
  <c r="K219" i="2"/>
  <c r="K218" i="2"/>
  <c r="K208" i="2"/>
  <c r="K207" i="2"/>
  <c r="K202" i="2"/>
  <c r="K199" i="2"/>
  <c r="K187" i="2"/>
  <c r="K173" i="2"/>
  <c r="K168" i="2"/>
  <c r="K156" i="2"/>
  <c r="K155" i="2"/>
  <c r="K142" i="2"/>
  <c r="K141" i="2"/>
  <c r="K136" i="2"/>
  <c r="K130" i="2"/>
  <c r="K119" i="2"/>
  <c r="K118" i="2"/>
  <c r="K117" i="2"/>
  <c r="K108" i="2"/>
  <c r="K104" i="2"/>
  <c r="K97" i="2"/>
  <c r="K93" i="2"/>
  <c r="K89" i="2"/>
  <c r="K68" i="2"/>
  <c r="K62" i="2"/>
  <c r="K61" i="2"/>
  <c r="K58" i="2"/>
  <c r="K29" i="2"/>
  <c r="K12" i="2"/>
  <c r="K217" i="2"/>
  <c r="K216" i="2"/>
  <c r="K215" i="2"/>
  <c r="K214" i="2"/>
  <c r="K213" i="2"/>
  <c r="K212" i="2"/>
  <c r="K211" i="2"/>
  <c r="K206" i="2"/>
  <c r="K205" i="2"/>
  <c r="K204" i="2"/>
  <c r="K201" i="2"/>
  <c r="K198" i="2"/>
  <c r="K197" i="2"/>
  <c r="K196" i="2"/>
  <c r="K195" i="2"/>
  <c r="K194" i="2"/>
  <c r="K193" i="2"/>
  <c r="K192" i="2"/>
  <c r="K191" i="2"/>
  <c r="K190" i="2"/>
  <c r="K189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2" i="2"/>
  <c r="K171" i="2"/>
  <c r="K170" i="2"/>
  <c r="K167" i="2"/>
  <c r="K166" i="2"/>
  <c r="K165" i="2"/>
  <c r="K164" i="2"/>
  <c r="K163" i="2"/>
  <c r="K162" i="2"/>
  <c r="K161" i="2"/>
  <c r="K160" i="2"/>
  <c r="K159" i="2"/>
  <c r="K148" i="2"/>
  <c r="K154" i="2"/>
  <c r="K153" i="2"/>
  <c r="K152" i="2"/>
  <c r="K151" i="2"/>
  <c r="K150" i="2"/>
  <c r="K149" i="2"/>
  <c r="K147" i="2"/>
  <c r="K146" i="2"/>
  <c r="K145" i="2"/>
  <c r="K140" i="2"/>
  <c r="K139" i="2"/>
  <c r="K138" i="2"/>
  <c r="K135" i="2"/>
  <c r="K134" i="2"/>
  <c r="K133" i="2"/>
  <c r="K132" i="2"/>
  <c r="K129" i="2"/>
  <c r="K128" i="2"/>
  <c r="K127" i="2"/>
  <c r="K126" i="2"/>
  <c r="K125" i="2"/>
  <c r="K116" i="2"/>
  <c r="K115" i="2"/>
  <c r="K114" i="2"/>
  <c r="K113" i="2"/>
  <c r="K112" i="2"/>
  <c r="K111" i="2"/>
  <c r="K110" i="2"/>
  <c r="K107" i="2"/>
  <c r="K106" i="2"/>
  <c r="K103" i="2"/>
  <c r="K102" i="2"/>
  <c r="K101" i="2"/>
  <c r="K100" i="2"/>
  <c r="K99" i="2"/>
  <c r="K96" i="2"/>
  <c r="K95" i="2"/>
  <c r="K92" i="2"/>
  <c r="K91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7" i="2"/>
  <c r="K60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28" i="2"/>
  <c r="K27" i="2"/>
  <c r="K26" i="2"/>
  <c r="K25" i="2"/>
  <c r="K24" i="2"/>
  <c r="K23" i="2"/>
  <c r="K22" i="2"/>
  <c r="K21" i="2"/>
  <c r="K20" i="2"/>
  <c r="K19" i="2"/>
  <c r="K18" i="2"/>
  <c r="K17" i="2"/>
  <c r="K11" i="2"/>
  <c r="K10" i="2"/>
  <c r="K9" i="2"/>
  <c r="K8" i="2"/>
  <c r="D172" i="2" l="1"/>
  <c r="D127" i="2"/>
  <c r="D101" i="2" l="1"/>
  <c r="D102" i="2"/>
  <c r="D103" i="2"/>
  <c r="H205" i="2" l="1"/>
  <c r="D116" i="2"/>
  <c r="D115" i="2"/>
  <c r="D113" i="2"/>
  <c r="H217" i="2" l="1"/>
  <c r="H181" i="2"/>
  <c r="H189" i="2"/>
  <c r="H112" i="2"/>
  <c r="H111" i="2"/>
  <c r="H216" i="2"/>
  <c r="H215" i="2"/>
  <c r="H213" i="2"/>
  <c r="H211" i="2"/>
  <c r="H206" i="2"/>
  <c r="H204" i="2"/>
  <c r="H201" i="2"/>
  <c r="H198" i="2"/>
  <c r="H197" i="2"/>
  <c r="H196" i="2"/>
  <c r="H195" i="2"/>
  <c r="H194" i="2"/>
  <c r="H193" i="2"/>
  <c r="H192" i="2"/>
  <c r="H191" i="2"/>
  <c r="H190" i="2"/>
  <c r="H186" i="2"/>
  <c r="H185" i="2"/>
  <c r="H184" i="2"/>
  <c r="H183" i="2"/>
  <c r="H182" i="2"/>
  <c r="H180" i="2"/>
  <c r="H179" i="2"/>
  <c r="H178" i="2"/>
  <c r="H177" i="2"/>
  <c r="H175" i="2"/>
  <c r="H171" i="2"/>
  <c r="H167" i="2"/>
  <c r="H165" i="2"/>
  <c r="H163" i="2"/>
  <c r="H161" i="2"/>
  <c r="H159" i="2"/>
  <c r="H154" i="2"/>
  <c r="H153" i="2"/>
  <c r="H152" i="2"/>
  <c r="H151" i="2"/>
  <c r="H149" i="2"/>
  <c r="H147" i="2"/>
  <c r="H145" i="2"/>
  <c r="H140" i="2"/>
  <c r="H139" i="2"/>
  <c r="H138" i="2"/>
  <c r="H135" i="2"/>
  <c r="H134" i="2"/>
  <c r="H133" i="2"/>
  <c r="H132" i="2"/>
  <c r="H129" i="2"/>
  <c r="H128" i="2"/>
  <c r="H126" i="2"/>
  <c r="H125" i="2"/>
  <c r="H116" i="2"/>
  <c r="H115" i="2"/>
  <c r="H114" i="2"/>
  <c r="H113" i="2"/>
  <c r="H110" i="2"/>
  <c r="H107" i="2"/>
  <c r="H106" i="2"/>
  <c r="H100" i="2"/>
  <c r="H99" i="2"/>
  <c r="H95" i="2"/>
  <c r="H92" i="2"/>
  <c r="H91" i="2"/>
  <c r="H88" i="2"/>
  <c r="H87" i="2"/>
  <c r="H86" i="2"/>
  <c r="H85" i="2"/>
  <c r="H84" i="2"/>
  <c r="H82" i="2"/>
  <c r="H80" i="2"/>
  <c r="H76" i="2"/>
  <c r="H67" i="2"/>
  <c r="H68" i="2" s="1"/>
  <c r="H60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27" i="2"/>
  <c r="H26" i="2"/>
  <c r="H25" i="2"/>
  <c r="H24" i="2"/>
  <c r="H23" i="2"/>
  <c r="H22" i="2"/>
  <c r="H21" i="2"/>
  <c r="H20" i="2"/>
  <c r="H19" i="2"/>
  <c r="H18" i="2"/>
  <c r="H170" i="2" l="1"/>
  <c r="H108" i="2"/>
  <c r="H117" i="2"/>
  <c r="H93" i="2"/>
  <c r="H222" i="2" l="1"/>
  <c r="H17" i="2"/>
  <c r="H11" i="2"/>
  <c r="H10" i="2"/>
  <c r="H9" i="2"/>
  <c r="H8" i="2"/>
  <c r="H102" i="2" l="1"/>
  <c r="H103" i="2"/>
  <c r="H101" i="2"/>
  <c r="H199" i="2"/>
  <c r="H12" i="2"/>
  <c r="H202" i="2"/>
  <c r="D212" i="2"/>
  <c r="H212" i="2" s="1"/>
  <c r="D166" i="2"/>
  <c r="H166" i="2" s="1"/>
  <c r="H104" i="2" l="1"/>
  <c r="H61" i="2"/>
  <c r="H141" i="2"/>
  <c r="H136" i="2"/>
  <c r="H58" i="2"/>
  <c r="H207" i="2"/>
  <c r="H96" i="2" l="1"/>
  <c r="H97" i="2" s="1"/>
  <c r="H79" i="2"/>
  <c r="H78" i="2"/>
  <c r="H77" i="2"/>
  <c r="H75" i="2"/>
  <c r="H74" i="2"/>
  <c r="H73" i="2"/>
  <c r="H72" i="2"/>
  <c r="H71" i="2"/>
  <c r="H70" i="2"/>
  <c r="D214" i="2" l="1"/>
  <c r="H214" i="2" s="1"/>
  <c r="H218" i="2" s="1"/>
  <c r="D176" i="2"/>
  <c r="H176" i="2" s="1"/>
  <c r="H172" i="2"/>
  <c r="D164" i="2"/>
  <c r="H164" i="2" s="1"/>
  <c r="D162" i="2"/>
  <c r="H162" i="2" s="1"/>
  <c r="D160" i="2"/>
  <c r="H160" i="2" s="1"/>
  <c r="D150" i="2"/>
  <c r="H150" i="2" s="1"/>
  <c r="D148" i="2"/>
  <c r="H148" i="2" s="1"/>
  <c r="D146" i="2"/>
  <c r="H146" i="2" s="1"/>
  <c r="H127" i="2"/>
  <c r="H130" i="2" l="1"/>
  <c r="H142" i="2" s="1"/>
  <c r="H173" i="2"/>
  <c r="H187" i="2"/>
  <c r="H219" i="2"/>
  <c r="D83" i="2"/>
  <c r="D81" i="2"/>
  <c r="H81" i="2" l="1"/>
  <c r="H83" i="2"/>
  <c r="H168" i="2"/>
  <c r="H208" i="2" s="1"/>
  <c r="H155" i="2"/>
  <c r="H156" i="2" s="1"/>
  <c r="D28" i="2"/>
  <c r="H28" i="2" s="1"/>
  <c r="H89" i="2" l="1"/>
  <c r="H118" i="2" s="1"/>
  <c r="H29" i="2" l="1"/>
  <c r="H62" i="2" s="1"/>
  <c r="H119" i="2" l="1"/>
  <c r="H224" i="2" s="1"/>
</calcChain>
</file>

<file path=xl/sharedStrings.xml><?xml version="1.0" encoding="utf-8"?>
<sst xmlns="http://schemas.openxmlformats.org/spreadsheetml/2006/main" count="499" uniqueCount="297">
  <si>
    <t>ALCALDIA LOCAL DE LA CANDALERIA</t>
  </si>
  <si>
    <r>
      <rPr>
        <b/>
        <sz val="11"/>
        <color theme="1"/>
        <rFont val="Garamond"/>
        <family val="1"/>
      </rPr>
      <t>Objeto</t>
    </r>
    <r>
      <rPr>
        <sz val="11"/>
        <color theme="1"/>
        <rFont val="Garamond"/>
        <family val="1"/>
      </rPr>
      <t>: Prestar servicios para desarrollar acciones integrales de promoción de derechos y fortalecimiento de las mujeres en La Candelaria, mediante actividades que contribuyan a la prevención de violencias y feminicidios, el bienestar de cuidadoras, y el fortalecimiento de capacidades y oportunidades económicas, con enfoque de género, poblacional y de diversidad sexual.</t>
    </r>
  </si>
  <si>
    <t>TALENTO HUMANO GENERAL</t>
  </si>
  <si>
    <t>VALOR UNITARIO INCLUIDO IVA DE REFERENCIA TECHO QUE LOS PROPONENTES NO PODRAN SOBREPASAR  (REDONDEADA A CERO )</t>
  </si>
  <si>
    <t>VALOR TOTAL INCLUIDO IVA DE REFERENCIA TECHO QUE LOS PROPONENTES NO PODRAN SUPERAR</t>
  </si>
  <si>
    <t>ACTIVIDAD</t>
  </si>
  <si>
    <t>DETALLE</t>
  </si>
  <si>
    <t xml:space="preserve">DESCRIPCIÓN </t>
  </si>
  <si>
    <t xml:space="preserve">CANTIDAD </t>
  </si>
  <si>
    <t>UNIDAD DE MEDIDA</t>
  </si>
  <si>
    <t>Coordinador/a general</t>
  </si>
  <si>
    <t>Mes</t>
  </si>
  <si>
    <t>Profesional Psicosocial</t>
  </si>
  <si>
    <r>
      <rPr>
        <b/>
        <sz val="11"/>
        <color theme="1"/>
        <rFont val="Garamond"/>
        <family val="1"/>
      </rPr>
      <t>Formación académica</t>
    </r>
    <r>
      <rPr>
        <sz val="11"/>
        <color theme="1"/>
        <rFont val="Garamond"/>
        <family val="1"/>
      </rPr>
      <t xml:space="preserve">: Profesional en el Núcleo Básico de Conocimiento- NBC en Psicología, Trabajado Social o profesión afín.
</t>
    </r>
    <r>
      <rPr>
        <b/>
        <sz val="11"/>
        <color theme="1"/>
        <rFont val="Garamond"/>
        <family val="1"/>
      </rPr>
      <t>Experiencia profesional</t>
    </r>
    <r>
      <rPr>
        <sz val="11"/>
        <color theme="1"/>
        <rFont val="Garamond"/>
        <family val="1"/>
      </rPr>
      <t xml:space="preserve">: Experiencia mínima de 36 meses en temas relacionados con Enfoque de Género y/o Derechos de las Mujeres y/o Política Pública de Mujeres y Equidad de Género.
Dedicación 100%
</t>
    </r>
    <r>
      <rPr>
        <b/>
        <sz val="11"/>
        <color theme="1"/>
        <rFont val="Garamond"/>
        <family val="1"/>
      </rPr>
      <t>(De conformidad con las especificaciones del anexo tecnico).</t>
    </r>
  </si>
  <si>
    <t>Diseñador gráfico</t>
  </si>
  <si>
    <r>
      <rPr>
        <b/>
        <sz val="11"/>
        <color theme="1"/>
        <rFont val="Garamond"/>
        <family val="1"/>
      </rPr>
      <t>Formación académica</t>
    </r>
    <r>
      <rPr>
        <sz val="11"/>
        <color theme="1"/>
        <rFont val="Garamond"/>
        <family val="1"/>
      </rPr>
      <t xml:space="preserve">: profesional en diseño gráfico o diseño visual o comunicación visual o diseño multimedia o artes visuales con énfasis en comunicación gráfica o áreas afines relacionadas con producción visual y editorial.
</t>
    </r>
    <r>
      <rPr>
        <b/>
        <sz val="11"/>
        <color theme="1"/>
        <rFont val="Garamond"/>
        <family val="1"/>
      </rPr>
      <t>Experiencia profesional</t>
    </r>
    <r>
      <rPr>
        <sz val="11"/>
        <color theme="1"/>
        <rFont val="Garamond"/>
        <family val="1"/>
      </rPr>
      <t xml:space="preserve">: Experiencia certificada mínima de dos (2) años en diseño de piezas comunicativas institucionales
diseño editorial (cartillas, afiches, plegables, infografías) o diseño de campañas sociales o comunitarias o desarrollo de identidad gráfica de proyectos o producción de contenidos visuales para redes sociales.
Dedicación: 40%
</t>
    </r>
    <r>
      <rPr>
        <b/>
        <sz val="11"/>
        <color theme="1"/>
        <rFont val="Garamond"/>
        <family val="1"/>
      </rPr>
      <t>(De conformidad con las especificaciones del anexo tecnico).</t>
    </r>
  </si>
  <si>
    <t>Apoyo logístico / operativo</t>
  </si>
  <si>
    <t>PROYECTO 2441 - LA CANDELARIA CAMINA HACIA LA PREVENCIÓN DE VIOLENCIAS, AUTONOMÍA Y CUIDADO CON ENFOQUE DE IGUALDAD PARA LAS MUJERES Y AMILIAS</t>
  </si>
  <si>
    <t>META 2026: VINCULAR 260 MUJERES CUIDADORAS A ESTRATEGIAS DE CUIDADO.</t>
  </si>
  <si>
    <t>INICIATIVA 54605 – DDIFMUJER. RESPIRA: LA CANDELARIA TE CUIDA</t>
  </si>
  <si>
    <t>COMPONENTE 1: CUIDAR A QUIENES CUIDAN: FORMACIÓN EN BIENESTAR EMOCIONAL Y DERECHOS (FORMACION)</t>
  </si>
  <si>
    <t>Taller 1. Primeros auxilios psicológicos y contención emocional comunitaria</t>
  </si>
  <si>
    <t>Talleres</t>
  </si>
  <si>
    <t xml:space="preserve">Refrigerio Tipo 1 de acuerdo con las caracteristicas del anexo tecnico </t>
  </si>
  <si>
    <t>Unidad</t>
  </si>
  <si>
    <t>Taller 2: Derechos, autocuidado y bienestar para mujeres cuidadoras</t>
  </si>
  <si>
    <t>Taller 3: Rutas de atención y acceso a servicios para mujeres</t>
  </si>
  <si>
    <t>Taller</t>
  </si>
  <si>
    <t>Taller 4: Redes de cuidado y apoyo comunitario</t>
  </si>
  <si>
    <t>Taller 5: Herramientas para la participación de mujeres en la contratación pública</t>
  </si>
  <si>
    <t xml:space="preserve">Dupla de cuidado temporal </t>
  </si>
  <si>
    <t>Capa impermeable plegable individual por participante</t>
  </si>
  <si>
    <t>TOTAL COMPONENTE 1</t>
  </si>
  <si>
    <t>COMPONENTE 2: CUIDADO DEL CUIDADO: ESPACIOS DE DESCANSO, AUTOCUIDADO Y BIENESTAR EMOCIONAL PARA MUJERES CUIDADORAS</t>
  </si>
  <si>
    <t>Aromaterapia y técnicas básicas de manejo del estrés</t>
  </si>
  <si>
    <t>Mindfulness (atención plena) y regulación emocional</t>
  </si>
  <si>
    <t>Pintura o expresión artística para el bienestar emocional</t>
  </si>
  <si>
    <t>Autocuidado emocional y autoestima (actividad vivencial)</t>
  </si>
  <si>
    <t>Taller de Needle Felting</t>
  </si>
  <si>
    <t xml:space="preserve">Refrigerio Tipo 2 de acuerdo con las caracteristicas del anexo tecnico </t>
  </si>
  <si>
    <t>Taller de velas comestibles</t>
  </si>
  <si>
    <t>Yoga suave y respiración consciente</t>
  </si>
  <si>
    <t>Grounding (técnicas de conexión corporal y emocional)</t>
  </si>
  <si>
    <t>Maleta deportiva compacta de 20 L</t>
  </si>
  <si>
    <t>Picnic de bienestar (integración + conversación + autocuidado)</t>
  </si>
  <si>
    <t>Persona</t>
  </si>
  <si>
    <t xml:space="preserve">Kit de picnic </t>
  </si>
  <si>
    <t>Taller de tejido experiencial de bienestar</t>
  </si>
  <si>
    <t>Kit individual para taller de tejido experiencial de bienestar</t>
  </si>
  <si>
    <t>Jornada de relajación y bienestar con experiencia de spa y circuito hídrico</t>
  </si>
  <si>
    <t>Kit individual de bienestar tipo spa por participante</t>
  </si>
  <si>
    <t xml:space="preserve">Rumba terapia o danza para liberación emocional
</t>
  </si>
  <si>
    <t>TOTAL COMPONENTE 2</t>
  </si>
  <si>
    <t>COMPONENTE 3: DERECHO AL DISFRUTE: ACCESO A EXPERIENCIAS CULTURALES PARA MUJERES CUIDADORAS</t>
  </si>
  <si>
    <t>Derecho al disfrute: acceso a experiencias culturales para mujeres cuidadoras</t>
  </si>
  <si>
    <t>TOTAL COMPONENTE 3</t>
  </si>
  <si>
    <t xml:space="preserve">VALOR TOTAL INICIATIVA </t>
  </si>
  <si>
    <t>META 2026: VINCULAR 260 MUJER(ES) PARA EL EJERCICIO DE DERECHOS Y EL FORTALECIMIENTO DE SU AUTONOMÍA ECONÓMICA.</t>
  </si>
  <si>
    <t>INICIATIVA 54608 – DDIFMUJER. MUJERES CANDELARIAS CON DERECHOS Y AUTONOMÍA</t>
  </si>
  <si>
    <t>COMPONENTE 1: MUJERES QUE TRANSFORMAN: DIPLOMADO EN EMPRENDIMIENTO, LIDERAZGO Y AUTONOMÍA ECONÓMICA</t>
  </si>
  <si>
    <t>Diplomado en emprendimiento, liderazgo y autonomía económica</t>
  </si>
  <si>
    <t>COMPONENTE 2: RED DE ORGANIZACIÓN DE EVENTOS PARA MUJERES EMPRENDEDORAS</t>
  </si>
  <si>
    <t xml:space="preserve">Repostería y elaboración de tortas para eventos. </t>
  </si>
  <si>
    <t>Curso</t>
  </si>
  <si>
    <t xml:space="preserve">Decoración con globos. </t>
  </si>
  <si>
    <t xml:space="preserve">Gastronomía y catering. </t>
  </si>
  <si>
    <t xml:space="preserve">Decoración de eventos. </t>
  </si>
  <si>
    <t xml:space="preserve">Flores inmortalizadas y arreglos florales. </t>
  </si>
  <si>
    <t xml:space="preserve">Elaboracin de recordatorios o souvenirs. </t>
  </si>
  <si>
    <t xml:space="preserve">Fotografía y video para eventos. </t>
  </si>
  <si>
    <t xml:space="preserve">Servicio de mesa, meseros y protocolo. </t>
  </si>
  <si>
    <t xml:space="preserve">Alquiler, montaje y manejo de mobiliario o elementos de decoración (personal logístico). </t>
  </si>
  <si>
    <t>Diseño de invitaciones, piezas gráficas y papelería para eventos.</t>
  </si>
  <si>
    <t xml:space="preserve">Capacitación general de la red de mujeres </t>
  </si>
  <si>
    <t>Capacitación</t>
  </si>
  <si>
    <t>Capacitación componente financiero</t>
  </si>
  <si>
    <t>Paquete</t>
  </si>
  <si>
    <t>Soporte para celular (base ajustable)</t>
  </si>
  <si>
    <r>
      <rPr>
        <sz val="11"/>
        <color theme="1"/>
        <rFont val="Garamond"/>
        <family val="1"/>
      </rPr>
      <t xml:space="preserve">Especificaciones técnicas mínimas
• Tipo: soporte portátil de escritorio
• Material: plástico ABS reforzado o aleación liviana
• Compatibilidad: celulares entre 4” y 7”
• Sistema: ajuste de inclinación mínimo 45°
• Base: antideslizante con recubrimiento de silicona
• Estructura: plegable o compacta para transporte
• Peso aproximado: máximo 200 g
• Color: neutro o institucional
• Durabilidad: resistente a uso frecuente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</si>
  <si>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t>Aro de luz portátil (ring light)</t>
  </si>
  <si>
    <r>
      <rPr>
        <sz val="11"/>
        <color theme="1"/>
        <rFont val="Garamond"/>
        <family val="1"/>
      </rPr>
      <t xml:space="preserve">Especificaciones técnicas mínimas
• Diámetro: entre 16 cm y 26 cm
• Potencia: mínimo 5W
• Niveles de iluminación: mínimo 3 niveles (bajo, medio, alto)
• Temperatura de color: mínimo 2 modos (luz cálida y fría)
• Alimentación: USB
• Control: botón integrado en cable
• Compatibilidad: uso con soporte o trípode
• Material: plástico ABS resistente
• Vida útil LED: mínimo 10.000 horas
Debe incluir:
• Soporte para celular integrado o independiente
• Cable usb de alimentación
• Función pedagógica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</si>
  <si>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t>Trípode pequeño portátil</t>
  </si>
  <si>
    <r>
      <rPr>
        <sz val="11"/>
        <color theme="1"/>
        <rFont val="Garamond"/>
        <family val="1"/>
      </rPr>
      <t xml:space="preserve">Especificaciones técnicas mínimas
• Altura mínima: 12 cm
• Altura máxima: entre 90 cm y 120 cm (si es extensible)
• Material: aluminio liviano o plástico reforzado
• Base: patas antideslizantes
• Cabezal: ajustable con rotación 360°
• Compatibilidad: celulares (con adaptador incluido)
• Peso máximo soportado: mínimo 500 g
• Sistema: plegable y portátil
• Peso aproximado: máximo 400 g
• Accesorios incluidos
Debe incluir:
• Adaptador universal para celular
• Sistema de ajuste rápido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</si>
  <si>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t>Bono</t>
  </si>
  <si>
    <t>COMPONENTE 3: DIÁLOGOS CON EXPERTAS: EMPRENDIMIENTO, FINANZAS Y AUTONOMÍA ECONÓMICA DE LAS MUJERES.</t>
  </si>
  <si>
    <t>Evento</t>
  </si>
  <si>
    <t>Estación de café</t>
  </si>
  <si>
    <t>COMPONENTE 4: DIPLOMA DE FUNDAMENTACIÓN EN VIGILANCIA PARA EL FORTALECIMIENTO DE LA AUTONOMÍA ECONÓMICA DE LAS MUJERES</t>
  </si>
  <si>
    <t>Diploma de Fundamentación en Vigilancia</t>
  </si>
  <si>
    <r>
      <t xml:space="preserve">Inluye:
• 1 profesional psicosocial
• Inscripción, pago de la matrícula del curso, en modalidad presencial
• Contenido módulo complementario de la Política Pública de Mujer y Género.
</t>
    </r>
    <r>
      <rPr>
        <b/>
        <sz val="11"/>
        <color theme="1"/>
        <rFont val="Garamond"/>
        <family val="1"/>
      </rPr>
      <t>(De conformidad con las especificaciones del anexo tecnico).</t>
    </r>
    <r>
      <rPr>
        <sz val="11"/>
        <color theme="1"/>
        <rFont val="Garamond"/>
        <family val="1"/>
      </rPr>
      <t xml:space="preserve">
</t>
    </r>
    <r>
      <rPr>
        <b/>
        <sz val="11"/>
        <color theme="1"/>
        <rFont val="Garamond"/>
        <family val="1"/>
      </rPr>
      <t>Valor por persona</t>
    </r>
  </si>
  <si>
    <r>
      <rPr>
        <b/>
        <sz val="11"/>
        <color theme="1"/>
        <rFont val="Garamond"/>
        <family val="1"/>
      </rPr>
      <t>Características generales</t>
    </r>
    <r>
      <rPr>
        <sz val="11"/>
        <color theme="1"/>
        <rFont val="Garamond"/>
        <family val="1"/>
      </rPr>
      <t xml:space="preserve">
• Tipo: bolso térmico porta alimentos
• Diseño: moderno, compacto y portátil
• Color: rosado, azul o el aprobado por el comité
• Capacidad: 5.74 litros
• Dimensiones aproximadas:
- Alto: 13.5 cm
- Ancho: 25 cm
• Profundo: 17 cm
• Peso aproximado: 0.225 kg
• Tamaño: pequeño
• Uso: transporte de alimentos o refrigerios individuales</t>
    </r>
    <r>
      <rPr>
        <b/>
        <sz val="11"/>
        <color theme="1"/>
        <rFont val="Garamond"/>
        <family val="1"/>
      </rPr>
      <t xml:space="preserve">
Materiales
</t>
    </r>
    <r>
      <rPr>
        <sz val="11"/>
        <color theme="1"/>
        <rFont val="Garamond"/>
        <family val="1"/>
      </rPr>
      <t xml:space="preserve">• Exterior: poliéster 100% resistente
• Interior: forro térmico en etil vinil acetato (EVA)
• Superficie: fácil de limpiar
• Material: repelente a líquidos
• Sistema térmico
</t>
    </r>
    <r>
      <rPr>
        <b/>
        <sz val="11"/>
        <color theme="1"/>
        <rFont val="Garamond"/>
        <family val="1"/>
      </rPr>
      <t>El bolso deberá contar con</t>
    </r>
    <r>
      <rPr>
        <sz val="11"/>
        <color theme="1"/>
        <rFont val="Garamond"/>
        <family val="1"/>
      </rPr>
      <t xml:space="preserve">:
• Aislamiento térmico interno
• Capacidad de conservación de temperatura hasta por cinco (5) horas, manteniendo el contenido cerrado
• Estructura interna apta para transporte seguro de alimentos
• Componentes funcionales mínimos
</t>
    </r>
    <r>
      <rPr>
        <b/>
        <sz val="11"/>
        <color theme="1"/>
        <rFont val="Garamond"/>
        <family val="1"/>
      </rPr>
      <t>El bolso deberá incluir</t>
    </r>
    <r>
      <rPr>
        <sz val="11"/>
        <color theme="1"/>
        <rFont val="Garamond"/>
        <family val="1"/>
      </rPr>
      <t xml:space="preserve">:
• Cierre principal en cremallera reforzada
• Bolsillo auxiliar externo para almacenamiento adicional
• Compartimento interno para portacomidas
• Correa ajustable para transporte cómodo
• Estructura flexible y liviana
• Superficies lavables
• Portacomidas
</t>
    </r>
    <r>
      <rPr>
        <b/>
        <sz val="11"/>
        <color theme="1"/>
        <rFont val="Garamond"/>
        <family val="1"/>
      </rPr>
      <t>(De conformidad con las especificaciones del anexo tecnico).</t>
    </r>
  </si>
  <si>
    <t>TOTAL COMPONENTE 4</t>
  </si>
  <si>
    <t xml:space="preserve">COMPONENTE 5: ENTRENAMIENTO INTEGRAL PARA MUJERES DE NEGOCIOS ORIENTADO AL CRECIMIENTO PROFESIONAL, LA PROYECCIÓN PERSONAL Y EL FORTALECIMIENTO DE LA AUTONOMÍA ECONÓMICA
</t>
  </si>
  <si>
    <t>Entrenamiento integral para mujeres de negocios</t>
  </si>
  <si>
    <t>Sesión final de estudio fotográfico</t>
  </si>
  <si>
    <r>
      <t xml:space="preserve">Incluye:
Estudio fotográfico individual
Espacio adecuado
Préstamo de vestuario e indumentaria de cada participante 
(De conformidad con las especificaciones del anexo tecnico).
</t>
    </r>
    <r>
      <rPr>
        <b/>
        <sz val="11"/>
        <color theme="1"/>
        <rFont val="Garamond"/>
        <family val="1"/>
      </rPr>
      <t>Valor por persona</t>
    </r>
    <r>
      <rPr>
        <sz val="11"/>
        <color theme="1"/>
        <rFont val="Garamond"/>
        <family val="1"/>
      </rPr>
      <t xml:space="preserve">
</t>
    </r>
  </si>
  <si>
    <t>Refrigerio</t>
  </si>
  <si>
    <t>Almuerzo</t>
  </si>
  <si>
    <t xml:space="preserve">Almuerzo Tipo 1 de acuerdo con las caracteristicas del anexo tecnico </t>
  </si>
  <si>
    <t>TOTAL COMPONENTE 5</t>
  </si>
  <si>
    <t>COMPONENTE 6: CURSO DE MODISTERÍA: DISEÑO, PATRONAJE Y CONFECCIÓN BÁSICA PARA LA AUTONOMÍA ECONÓMICA DE LAS MUJERES</t>
  </si>
  <si>
    <t>Curso de modisteria</t>
  </si>
  <si>
    <r>
      <t xml:space="preserve">Inluye:
• 1 profesional psicosocial
• Inscripción, pago de la matrícula del curso, en modalidad presencial
• Disponibilidad de todos los insumos, materiales, herramientas, equipos y recursos pedagógicos necesarios para el adecuado desarrollo del curso.
• Contenido módulo complementario de la Política Pública de Mujer y Género.
(De conformidad con las especificaciones del anexo tecnico).
</t>
    </r>
    <r>
      <rPr>
        <b/>
        <sz val="11"/>
        <color theme="1"/>
        <rFont val="Garamond"/>
        <family val="1"/>
      </rPr>
      <t>Valor por persona</t>
    </r>
  </si>
  <si>
    <t>Máquina doméstica mecánica semiprofesional multipuntada</t>
  </si>
  <si>
    <t>TOTAL COMPONENTE 6</t>
  </si>
  <si>
    <t>Elementos de organización profesional</t>
  </si>
  <si>
    <t>TOTAL COMPONENTE 7</t>
  </si>
  <si>
    <t>VALOR TOTAL PROYECTO 2441</t>
  </si>
  <si>
    <t>PROYECTO 2552 - EN LA CANDELARIA VIVIMOS LIBRES Y CAMINAMOS SEGURAS</t>
  </si>
  <si>
    <t>META 2026: VINCULAR 450 PERSONA(S) EN ACCIONES PARA LA PREVENCIÓN DEL FEMINICIDIO Y LA VIOLENCIA CONTRA LA MUJER</t>
  </si>
  <si>
    <t>INICIATIVA 53465 - UNIVERSIDADES POR LA VIDA: JÓVENES CONTRA LAS VIOLENCIAS DE GÉNERO</t>
  </si>
  <si>
    <t xml:space="preserve">COMPONENTE 1. FORMACIÓN EN PREVENCIÓN DE VIOLENCIAS DE GÉNERO Y PRODUCCIÓN DE CONTENIDOS DIGITALES PARA LA TRANSFORMACIÓN CULTURAL EN COMUNIDADES UNIVERSITARIAS
</t>
  </si>
  <si>
    <t>Taller en prevención de violencias y defensa personal</t>
  </si>
  <si>
    <r>
      <t xml:space="preserve">Inluye:
• 1 profesional
• 1 apoyo logístico
(De conformidad con las especificaciones del anexo tecnico).
</t>
    </r>
    <r>
      <rPr>
        <b/>
        <sz val="11"/>
        <color theme="1"/>
        <rFont val="Garamond"/>
        <family val="1"/>
      </rPr>
      <t>Taller para 20 personas</t>
    </r>
  </si>
  <si>
    <t>Taller en creación de contenido digital y storytelling</t>
  </si>
  <si>
    <t>Certificado</t>
  </si>
  <si>
    <t>Campañas digitales</t>
  </si>
  <si>
    <t>COMPONENTE 2. DIÁLOGOS FEMINISTAS: PEDAGOGÍAS PARA LA PREVENCIÓN DE VIOLENCIAS</t>
  </si>
  <si>
    <t>Foro académico</t>
  </si>
  <si>
    <t>Tarjeta plegable tipo acordeón con rutas de atención</t>
  </si>
  <si>
    <r>
      <t xml:space="preserve">• Tipo: plegable (acordeón o tríptico)
• Tamaño cerrado: 9 cm × 6 cm aprox. (tipo tarjeta bolsillo)
• Tamaño abierto: entre 18 × 12 cm y 27 × 12 cm
• Orientación: horizontal
• Bordes redondeados (recomendado)
• Portabilidad tipo billetera
Material
• Papel propalcote o cartulina esmaltada
• Gramaje mínimo: 300 g
• Laminado mate o soft touch (recomendado)
Impresión
• Impresión full color (4x4)
• Tintas resistentes al roce
• Alta legibilidad tipográfica
• Inclusión de códigos QR funcionales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</si>
  <si>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t>Pin metálico de campaña</t>
  </si>
  <si>
    <r>
      <t xml:space="preserve">Formato
• Tipo: pin metálico o botón metálico
• Forma: circular (recomendado)
• Diámetro: 4 cm a 5 cm
Material
• Metal esmaltado o botón metálico plastificado
• Impresión full color
• Acabado brillante o mate
• Sistema de sujeción
• Broche metálico posterior
• Seguro tipo mariposa
• sistema imantado (opcional)
• Contenido gráfico sugerido
Debe incluir:
• Slogan del foro
• Símbolo de prevención
• Mensaje corresponsable (no exclusivo para mujeres)
• Identidad visual de campaña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</si>
  <si>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t>COMPONENTE 3. TEJIENDO AGENDAS: BAZAR UNIVERSITARIO POR LA PREVENCIÓN DE VIOLENCIAS CONTRA LAS MUJERES</t>
  </si>
  <si>
    <t>Encuentro de organizaciones feministas universitarias</t>
  </si>
  <si>
    <t>INICIATIVA 49845 - MUJER CULTURALMENTE FUERTE</t>
  </si>
  <si>
    <t>COMPONENTE 1. MUJER CULTURALMENTE FUERTE: DEFENSA, AUTOCUIDADO Y REDES PARA LA VIDA (FORMACION)</t>
  </si>
  <si>
    <t>Formación en jujitsu</t>
  </si>
  <si>
    <t>Formación en capoeira</t>
  </si>
  <si>
    <t xml:space="preserve">Talleres de tejido manual </t>
  </si>
  <si>
    <t>Evento de cierre</t>
  </si>
  <si>
    <t>Jornada</t>
  </si>
  <si>
    <t>Canguro deportivo multipropósito tipo riñonera urbana</t>
  </si>
  <si>
    <t>Alarma personal portátil con luz LED</t>
  </si>
  <si>
    <t>Chaqueta cortavientos  repelente al agua.</t>
  </si>
  <si>
    <t>INICIATIVA 54611 - DDIFMUJER. ROMPIENDO EL SILENCIO DE LAS VIOLENCIAS</t>
  </si>
  <si>
    <t>COMPONENTE 1. VOCES QUE TRANSFORMAN: FORMACIÓN COMUNITARIA PARA LA PREVENCIÓN DE VIOLENCIAS CONTRA LAS MUJERES (FORMACION)</t>
  </si>
  <si>
    <t>Talleres conceptuales</t>
  </si>
  <si>
    <t>Conversatorios comunitarios</t>
  </si>
  <si>
    <t>Sesion</t>
  </si>
  <si>
    <t>Laboratorios artísticos (teatro y música)</t>
  </si>
  <si>
    <t>Creación colectiva (canción final)</t>
  </si>
  <si>
    <t>Bolsa Tote para Mujeres</t>
  </si>
  <si>
    <r>
      <t xml:space="preserve">Características generales
• Tipo: bolso tote organizador acolchado
• Diseño: estructurado, moderno y funcional
• Uso: trabajo, estudio, emprendimiento o actividades formativas
• Capacidad: apto para laptop hasta 15.6 pulgadas
• Sistema de cierre: cremallera superior reforzada
• Estilo: bolso de mano con compartimentos múltiples
• Género: femenino (o neutro institucional)
• Presentación: portátil, liviano y resistente
Materiales
• Material exterior: poliéster 100% resistente
•Revestimiento interior: poliéster acolchado
• Superficie: fácil de limpiar
• Costuras: reforzadas para uso frecuente
• Estructura: acolchada para protección de contenidos
• Compartimentos y organización interna
</t>
    </r>
    <r>
      <rPr>
        <b/>
        <sz val="11"/>
        <color theme="1"/>
        <rFont val="Garamond"/>
        <family val="1"/>
      </rPr>
      <t xml:space="preserve">
Precio por unidad
(De conformidad con las especificaciones del anexo técnico).</t>
    </r>
  </si>
  <si>
    <t>COMPONENTE 2. YO VALGO: TALLER DE AUTOESTIMA Y EMPODERAMIENTO PARA PREVENIR VIOLENCIAS</t>
  </si>
  <si>
    <t>Taller de autoestima y empoderamiento</t>
  </si>
  <si>
    <t xml:space="preserve">Decoración de morrales </t>
  </si>
  <si>
    <t>COMPONENTE 3: MUJERES EN RED: LIDERAZGO, PARTICIPACIÓN Y PREVENCIÓN DE VIOLENCIAS</t>
  </si>
  <si>
    <t>Consolidación de la red</t>
  </si>
  <si>
    <r>
      <t xml:space="preserve">Incluye:
• Gestión de espacio adecuado para reuniones grupales
• Profesional social con enfoque de género
• Material pedagógico (papelógrafos, marcadores)
• Apoyo logístico básico (sillas, sonido si aplica)
</t>
    </r>
    <r>
      <rPr>
        <b/>
        <sz val="11"/>
        <color theme="1"/>
        <rFont val="Garamond"/>
        <family val="1"/>
      </rPr>
      <t xml:space="preserve">
(De conformidad con las especificaciones del anexo técnico).
Actividad para 20 personas</t>
    </r>
  </si>
  <si>
    <t>Sesión</t>
  </si>
  <si>
    <t>Jornadas de sensibilización comunitaria</t>
  </si>
  <si>
    <t>Taller barrial de formación en prevención de violencias</t>
  </si>
  <si>
    <t>Laboratorios artísticos comunitarios (teatro, música o expresión creativa)</t>
  </si>
  <si>
    <t>Encuentros de liderazgo femenino barrial</t>
  </si>
  <si>
    <t>Actividades comunitarias de movilización y comunicación preventiva</t>
  </si>
  <si>
    <t>Círculos de diálogo y redes de apoyo entre mujeres</t>
  </si>
  <si>
    <t>Chaqueta impermeable para mujeres de la red</t>
  </si>
  <si>
    <t>COMPONENTE 4: ROMPIENDO EL SILENCIO: CAMPAÑA DE COMUNICACIÓN, SENSIBILIZACIÓN Y ACCIÓN PÚBLICA CONTRA LAS VIOLENCIAS</t>
  </si>
  <si>
    <t>Campaña</t>
  </si>
  <si>
    <t>Producción y entrega de materiales pedagógicos</t>
  </si>
  <si>
    <t>Cartuchera pedagógica para prevención de violencias contra las mujeres</t>
  </si>
  <si>
    <r>
      <t xml:space="preserve">Formato recomendado:
• Largo: 22 cm
• Alto: 12 cm
• Profundidad: 8 cm
Organizador interno desplegable:
• Largo: 20 cm
• Alto: 9 cm
Material exterior:
• Lona poliéster 600D o canvas textil reforzado
• Resistente al uso escolar y universitario
• Lavable
• Impermeable o semiimpermeable
Material interior:
• Poliéster 210D estampado pedagógico
• Impresión sublimada permanente
Organizador extraíble:
• Tela poliéster reforzada
• Impresión doble cara
Cremalleras:
• Nylon reforzado #5
• Apertura continua
Costuras: Doble refuerzo lateral
Impresión: Sublimación textil
</t>
    </r>
    <r>
      <rPr>
        <b/>
        <sz val="11"/>
        <color theme="1"/>
        <rFont val="Garamond"/>
        <family val="1"/>
      </rPr>
      <t>(De conformidad con las especificaciones del anexo técnico).</t>
    </r>
  </si>
  <si>
    <t>Performances</t>
  </si>
  <si>
    <t>Intervenciones</t>
  </si>
  <si>
    <t>Flashmob</t>
  </si>
  <si>
    <t>Teatro comunitario</t>
  </si>
  <si>
    <t>Expresiones musicales</t>
  </si>
  <si>
    <t>Características:
• Duración mínima: 25 minutos cada presentación 
• Participación de mínimo 3 artistas por presentación 
• Repertorio alineado con derechos de las mujeres y prevención de violencias 
• Integración de mensajes pedagógicos entre canciones 
Elementos mínimos requeridos:
• Sistema de sonido 
• Micrófonos 
• Acompañamiento logístico 
• Presentación breve de la campaña durante la actividad 
Producto verificable:
• Registro audiovisual + evidencia de circulación territorial
(De conformidad con las especificaciones del anexo técnico).</t>
  </si>
  <si>
    <t>Acciones simbólicas participativas</t>
  </si>
  <si>
    <t>Características: 
• Instalación simbólica colectiva
• Siembra simbólica
• Escritura colectiva de compromisos
• Intervención gráfica comunitaria
• Cada acción deberá incluir participación de mínimo 20 personas.
Elementos mínimos requeridos:
• Materiales pedagógicos
• Elementos gráficos de campaña
• Facilitador comunitario
• Acompañamiento logístico
Producto verificable:
• Registro fotográfico + memoria pedagógica + evidencia de participación
(De conformidad con las especificaciones del anexo técnico).</t>
  </si>
  <si>
    <t>Conversatorios y espacios de diálogo público</t>
  </si>
  <si>
    <r>
      <t xml:space="preserve">Incluye: 
• 1 moderador
• 3 panelistas
• 1 apoyo logístico
• Gestión de espacios
• Equipos audiovisuales
</t>
    </r>
    <r>
      <rPr>
        <b/>
        <sz val="11"/>
        <color theme="1"/>
        <rFont val="Garamond"/>
        <family val="1"/>
      </rPr>
      <t>(De conformidad con las especificaciones del anexo técnico).</t>
    </r>
  </si>
  <si>
    <t>Conversatorios</t>
  </si>
  <si>
    <t>COMPONENTE  5: CANDELARIA ALZA LA VOZ: JORNADA CONMEMORATIVA POR UNA VIDA LIBRE DE VIOLENCIAS</t>
  </si>
  <si>
    <t>Jornada conmemorativa completa</t>
  </si>
  <si>
    <t>COMPONENTE  6: ENCUENTRO VIVENCIAL PARA EL FORTALECIMIENTO DE CAPACIDADES PERSONALES Y COLECTIVAS PARA LA PREVENCIÓN DE VIOLENCIAS CONTRA LAS MUJERES</t>
  </si>
  <si>
    <t>Encuentro vivencial</t>
  </si>
  <si>
    <r>
      <t xml:space="preserve">Incluye:
• Transporte ida y regreso desde la localidad de La Candelaria hasta el aeropuerto de salida en Bogotá
• Traslados aeropuerto–hotel–aeropuerto 
• Tiquetes aéreos ida y regreso
• Alojamiento por 3 días 2 noches
• Alimentación completa durante toda la estancia, incluyendo desayunos, almuerzos, cenas, refrigerios en jornada de la mañana y de la tarde
• Hidratación permanente
• Acompañamiento logístico y profesional (coordinador, profesional psicosocial)
• Pólizas individuales de seguro de viaje
• Acompañamiento en salud (enfermería o personal idóneo) 
• Actividades pedagógicas, lúdicas y recreativas 
• Dupla de cuidado temporal (si se requiere): 2 personas
• Apoyos logísticos: 2 personas
</t>
    </r>
    <r>
      <rPr>
        <b/>
        <sz val="11"/>
        <color theme="1"/>
        <rFont val="Garamond"/>
        <family val="1"/>
      </rPr>
      <t>Valor por persona
(De conformidad con las especificaciones del anexo técnico).</t>
    </r>
  </si>
  <si>
    <t>Kit de relajación personal</t>
  </si>
  <si>
    <t>INICIATIVA 54613 - DDIFMUJER. DE NOCHE Y DE DÍA CANDELARIA SEGURAS PARA LAS MUJERES</t>
  </si>
  <si>
    <t>COMPONENTE 1. SEÑALES DE ALERTA: FORMACIÓN PARA LA PREVENCIÓN DE VIOLENCIAS CONTRA LAS MUJERES (FORMACION)</t>
  </si>
  <si>
    <t>Proceso pedagógico de formación</t>
  </si>
  <si>
    <t>Cartografías participativas</t>
  </si>
  <si>
    <t>Actividad</t>
  </si>
  <si>
    <t xml:space="preserve">Piezas comunicativas </t>
  </si>
  <si>
    <t>Estrategia</t>
  </si>
  <si>
    <t>Caminatas nocturnas seguras</t>
  </si>
  <si>
    <t>Sensibilización en el espacio público</t>
  </si>
  <si>
    <r>
      <t xml:space="preserve">Inlcuye:
• 1 profesional facilitadora con enfoque de género
• 1 apoyo logístico territorial
• 1 persona encargada del registro fotográfico
• Instalación de mensajes pedagógicos en el espacio público
• Distribución de piezas comunicativas (stickers, botones u otras)
• Activaciones breves de sensibilización comunitaria
• Intervenciones simbólicas participativas con mujeres y comunidad
• Socialización de rutas de atención y redes locales de apoyo
</t>
    </r>
    <r>
      <rPr>
        <b/>
        <sz val="11"/>
        <color theme="1"/>
        <rFont val="Garamond"/>
        <family val="1"/>
      </rPr>
      <t>(De conformidad con las especificaciones del anexo técnico).</t>
    </r>
  </si>
  <si>
    <t>Jornadas</t>
  </si>
  <si>
    <t>VALOR TOTAL PROYECTO 2552</t>
  </si>
  <si>
    <t>PLAN DE MEDIOS</t>
  </si>
  <si>
    <t>VALOR TOTAL:</t>
  </si>
  <si>
    <r>
      <t xml:space="preserve">Incluye:
• Convocatoria y articulación previa
• Gestón del espacio
• Desarrollo del bazar universitario: 15 emprendimientos
• Participación de mínimo tres (3) muestras artísticas o culturales
• Espacio de diálogo y construcción de propuestas
• Logística
• 1 moderador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</si>
  <si>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t xml:space="preserve">Lonchera Térmica porta alimentos </t>
  </si>
  <si>
    <t>Uniforme Antifluido mujer</t>
  </si>
  <si>
    <t>Kit que incluye:
•Estuche organizador tipo cosmetiquera resistente
(De conformidad con las especificaciones del anexo tecnico).</t>
  </si>
  <si>
    <r>
      <t xml:space="preserve">• Contenido módulo complementario de la Política Pública de Mujer y Género.
• 1 profesional psicosocial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</si>
  <si>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Uniforme antifluido mujer sencillo
• Elaborado en tela 100 % poliéster antifluido.
• Consta de dos piezas: Camisa manga corta y pantalón.
• Camisa: Tres (3) bolsillos frontales funcionales.
• Pantalón: Pretina ajustable o con resorte para mejor adaptación.
• Material liviano, cómodo y de alta resistencia.
• Tela con capacidad de repeler fluidos.
• Resistente al desgaste y al lavado frecuente.
• No deberá encogerse ni deformarse con el uso.
• No deberá desteñirse ante lavado con cloro.
• Secado rápido.
• No requiere planchado.
• Talla de la S a la XL
</t>
    </r>
    <r>
      <rPr>
        <b/>
        <sz val="11"/>
        <color theme="1"/>
        <rFont val="Garamond"/>
        <family val="1"/>
      </rPr>
      <t>(De conformidad con las especificaciones del anexo tecnico).</t>
    </r>
  </si>
  <si>
    <t>Módulo transversal en Política Pública de Mujeres y Equidad de Género</t>
  </si>
  <si>
    <r>
      <t xml:space="preserve">Inluye:
• Proceso de entrenamiento especializado en temas de:
- Asesoría de imagen; 
- Comunicación estratégica; 
- Lenguaje no verbal; 
- Etiqueta y protocolo; 
- Postura, seguridad corporal y forma escénica; 
- Vestirse con propósito; 
- Proyección ejecutiva y presencia profesional; 
- Fortalecimiento de la identidad personal y empresarial. 
• 1 Coach o facilitador(a) principal 
• 1 Diseñador(a) de modas o profesional en asesoría de imagen
• 1 Entrenador(a) en comunicación estratégica
• 1 Asesor(a) de imagen en postura y forma escénica
• 1 Tallerista que garantice el enfoque de la Política Pública de Mujeres y Equidad de Género (PPMYEG)
</t>
    </r>
    <r>
      <rPr>
        <b/>
        <sz val="11"/>
        <color theme="1"/>
        <rFont val="Garamond"/>
        <family val="1"/>
      </rPr>
      <t>(De conformidad con las especificaciones del anexo tecnico).</t>
    </r>
    <r>
      <rPr>
        <sz val="11"/>
        <color theme="1"/>
        <rFont val="Garamond"/>
        <family val="1"/>
      </rPr>
      <t xml:space="preserve">
</t>
    </r>
    <r>
      <rPr>
        <b/>
        <sz val="11"/>
        <color theme="1"/>
        <rFont val="Garamond"/>
        <family val="1"/>
      </rPr>
      <t>Valor por persona</t>
    </r>
  </si>
  <si>
    <r>
      <t xml:space="preserve">Incluye:
• Elaboración de cartillas tipo ABC
• Guía pedagógica sobre rutas de atención para mujeres
• Infografías pedagógicas territoriales
• Tarjetas plegables de bolsillo con rutas de atención
• Material pedagógico para actividades en espacio público
</t>
    </r>
    <r>
      <rPr>
        <b/>
        <sz val="11"/>
        <color theme="1"/>
        <rFont val="Garamond"/>
        <family val="1"/>
      </rPr>
      <t>(De conformidad con las especificaciones del anexo técnico).</t>
    </r>
  </si>
  <si>
    <t xml:space="preserve"> Estación de café Tipo 2. (De conformidad con las especificaciones del anexo tecnico).</t>
  </si>
  <si>
    <r>
      <t xml:space="preserve">Estación de café Tipo 1
</t>
    </r>
    <r>
      <rPr>
        <b/>
        <sz val="11"/>
        <color theme="1"/>
        <rFont val="Garamond"/>
        <family val="1"/>
      </rPr>
      <t>(De conformidad con las especificaciones del anexo tecnico).</t>
    </r>
  </si>
  <si>
    <t>Incluye: 
• Colchonetas o tatami (para jiu-jitsu)
• Superficie lisa y segura (para capoeira)
• Sonido 
• 1 moderador
• Gestión de espacio
• Mesas o paneles de exhibición (mínimo 3 mesas)
• Manteles neutros (mínimo 3 mantelesg)
• Soportes verticales (si hay piezas colgantes)
• Etiquetas descriptivas para tejidos (autor, técnica, significado)
(De conformidad con las especificaciones del anexo técnico).</t>
  </si>
  <si>
    <r>
      <t xml:space="preserve">Incluye: 
Un (1) instruct@r profesional
Un (1) apoyo logístico
Elementos pedagógicos
Materiales mínimos requeridos:
• Gestión del espacio
• Elementos logísticos: Tatami o colchonetas antideslizantes
• Área mínima recomendada: 2×2 m por pareja
• Botiquín de primeros auxilios
</t>
    </r>
    <r>
      <rPr>
        <b/>
        <sz val="11"/>
        <color theme="1"/>
        <rFont val="Garamond"/>
        <family val="1"/>
      </rPr>
      <t xml:space="preserve">
Taller para 20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</si>
  <si>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 
Un (1) instruct@r profesional
Un (1) apoyo logístico
Música para ambientar
Elementos pedagógicos
Materiales mínimos requeridos:
• Gestión del espacio
• Colchonetas
• Botiquín de primeros auxilios
</t>
    </r>
    <r>
      <rPr>
        <b/>
        <sz val="11"/>
        <color theme="1"/>
        <rFont val="Garamond"/>
        <family val="1"/>
      </rPr>
      <t xml:space="preserve">
Taller para 20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</si>
  <si>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Características técnicas mínimas:
• Material: poliéster reforzado, lona técnica o nylon impermeable (mínimo repelente al agua)
•Color base: gris medio, negro, azul oscuro o morado institucional
• Dimensiones aproximadas: entre 24 y 28 cm de ancho × 11 a 16 cm de alto × 6 a 8 cm de profundidad
• Peso: liviano (máximo 350 g)
• Sistema de ajuste: correa regulable en nylon reforzado con hebilla de seguridad plástica de alta resistencia
• Sistema de cierre: cremalleras reforzadas tipo nylon industrial o metálicas
El canguro deberá incluir mínimo:
• Un (1) compartimento principal amplio con cierre
• Dos (2) bolsillos frontales independientes con cierre
• Un (1) bolsillo frontal auxiliar adicional
• Mínimo tres (3) cremalleras funcionales externas
• Tiradores ergonómicos en cremalleras
• Estructura acolchada ligera para protección de objetos
El canguro deberá incluir una marcación discreta mediante:
• Bordado
• Estampado térmico
• O serigrafía textil resistente
Se recomienda incorporar una frase breve alineada con el enfoque del proceso
La frase deberá imprimirse en tamaño discreto, legible y resistente al lavado.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</si>
  <si>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Características técnicas mínimas:
• Nivel sonoro: mínimo 130 dB
• Sistema de activación rápida mediante pasador o botón
• Luz LED integrada de emergencia
• Formato tipo llavero portátil
• Peso máximo: 60 gramos
• Material: ABS resistente a impactos
• Batería incluida
• Autonomía mínima: 30 minutos de sonido continuo
• Nivel sonoro mínimo: 130 dB
• Argolla metálica para sujeción a bolso, llaves o ropa
• Tamaño aproximado: entre 6 y 9 cm
• Color visible (preferiblemente rojo, morado, amarillo o negro)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</si>
  <si>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Características técnicas mínimas:
• Tipo: chaqueta cortavientos liviana tipo abrigo urbano
• Material: poliéster impermeable o antifluido de alta resistencia
• Peso: liviano (máximo 450 g)
• Entallada por cordón de ajuste | Ajuste capucha.
• 2 bolsillos | Bolsillo derecho con velcro para guardar la chaqueta.
• Impermeabilidad: Revest. imperm. 5000mm H2O (Schmerber) | Costuras principales a prueba de agua.
• Tallas: surtidas según levantamiento previo de tallaje
• Transpirabilidad: Revestimiento hidrófilo RET=12: evita la condensación en la prenda.
• Ventilación: Ventilaciones parte superior de espalda para evitar la condensación.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</si>
  <si>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t>Requerimientos técnicos</t>
  </si>
  <si>
    <r>
      <t xml:space="preserve">Elementos mínimos:
• Carpas o estructuras tipo feria en cantidad suficiente para protección climática de participantes, materiales y equipos.
• Mesas y sillas suficientes para actividades pedagógicas, puntos informativos o emprendimientos participantes cuando aplique.
• Sonido básico con micrófono y perifoneo para actividades de sensibilización y circulación de mensajes.
• Planta eléctrica o sistema de respaldo energético cuando el lugar no cuente con disponibilidad eléctrica suficiente.
• Cableado, extensiones y puntos eléctricos seguros y organizados.
• Iluminación básica para jornadas en horarios nocturnos o de baja visibilidad.
• Pendones, señalización o identificación visible del evento y de las actividades desarrolladas.
• Delimitación o cerramiento básico del espacio cuando se requiera para organización y seguridad.
• Puntos de apoyo logístico para entrega de materiales pedagógicos e información.
• Canecas, bolsas o elementos para manejo básico de residuos sólidos.
• Limpieza permanente del espacio antes, durante y después de la actividad.
• Personal de apoyo logístico para montaje, operación, orientación y desmontaje.
• Transporte, cargue, descargue e instalación de todos los elementos requeridos.
• Condiciones mínimas de accesibilidad y circulación segura para participantes y asistentes.
• Protección básica de equipos técnicos y materiales frente a condiciones climáticas.
• Botiquín básico y mecanismos mínimos de contingencia para atención de eventualidades.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</si>
  <si>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Inlcuye: 
• 1 moderadora del evento
• Registro audiovisual completo
• Registro fotográfico mínimo de 40 imágenes
• Zona de feria y muestra de resultados del proyecto
• Zona artística y cultural
• Zona pedagógica y de sensibilización
• Activaciones comunitarias participativas
• Elementos logísticos
</t>
    </r>
    <r>
      <rPr>
        <b/>
        <sz val="11"/>
        <color theme="1"/>
        <rFont val="Garamond"/>
        <family val="1"/>
      </rPr>
      <t>(De conformidad con las especificaciones del anexo técnico).</t>
    </r>
  </si>
  <si>
    <t>Curso de extensión de pestañas</t>
  </si>
  <si>
    <r>
      <t xml:space="preserve">Inluye:
• Inscripción, pago de la matrícula del curso, en modalidad presencial. El curso debe incluir la entrega de un kit individual de extensión de pestañas de calidad premium o alta calidad, compuesto por herramientas e insumos profesionales básicos que permitan la continuidad de las prácticas. Certificación emitida por la institución/academia.
(De conformidad con las especificaciones del anexo tecnico).
</t>
    </r>
    <r>
      <rPr>
        <b/>
        <sz val="11"/>
        <color theme="1"/>
        <rFont val="Garamond"/>
        <family val="1"/>
      </rPr>
      <t>Valor por persona</t>
    </r>
    <r>
      <rPr>
        <sz val="11"/>
        <color theme="1"/>
        <rFont val="Garamond"/>
        <family val="1"/>
      </rPr>
      <t xml:space="preserve"> (incluye costo del curso y del Kit)</t>
    </r>
  </si>
  <si>
    <t>Curso de  depilación con hilo</t>
  </si>
  <si>
    <r>
      <t xml:space="preserve">Inluye:
• Inscripción, pago de la matrícula del curso, en modalidad presencial. El curso debe incluir la entrega de un kit individual de  depilación con hilo de calidad premium o alta calidad, compuesto por herramientas e insumos profesionales básicos que permitan la continuidad de las prácticas. Certificación emitida por la institución/academia.
(De conformidad con las especificaciones del anexo tecnico).
</t>
    </r>
    <r>
      <rPr>
        <b/>
        <sz val="11"/>
        <color theme="1"/>
        <rFont val="Garamond"/>
        <family val="1"/>
      </rPr>
      <t>Valor por persona</t>
    </r>
    <r>
      <rPr>
        <sz val="11"/>
        <color theme="1"/>
        <rFont val="Garamond"/>
        <family val="1"/>
      </rPr>
      <t xml:space="preserve"> (incluye costo del curso y del Kit)</t>
    </r>
  </si>
  <si>
    <r>
      <t xml:space="preserve">Inluye:
• Inscripción, pago de la matrícula del curso, en modalidad presencial. El curso debe incluir la entrega de un kit individual de extensión de Lifting de pestañas de calidad premium o alta calidad, compuesto por herramientas e insumos profesionales básicos que permitan la continuidad de las prácticas. Certificación emitida por la institución/academia.
(De conformidad con las especificaciones del anexo tecnico).
</t>
    </r>
    <r>
      <rPr>
        <b/>
        <sz val="11"/>
        <color theme="1"/>
        <rFont val="Garamond"/>
        <family val="1"/>
      </rPr>
      <t>Valor por persona</t>
    </r>
    <r>
      <rPr>
        <sz val="11"/>
        <color theme="1"/>
        <rFont val="Garamond"/>
        <family val="1"/>
      </rPr>
      <t xml:space="preserve"> (incluye costo del curso y del Kit)</t>
    </r>
  </si>
  <si>
    <t>Curso de Lifting de pestañas</t>
  </si>
  <si>
    <r>
      <rPr>
        <b/>
        <sz val="11"/>
        <color theme="1"/>
        <rFont val="Garamond"/>
        <family val="1"/>
      </rPr>
      <t>Formación académica</t>
    </r>
    <r>
      <rPr>
        <sz val="11"/>
        <color theme="1"/>
        <rFont val="Garamond"/>
        <family val="1"/>
      </rPr>
      <t xml:space="preserve">: Título de Bachiller
</t>
    </r>
    <r>
      <rPr>
        <b/>
        <sz val="11"/>
        <color theme="1"/>
        <rFont val="Garamond"/>
        <family val="1"/>
      </rPr>
      <t>Experiencia profesional</t>
    </r>
    <r>
      <rPr>
        <sz val="11"/>
        <color theme="1"/>
        <rFont val="Garamond"/>
        <family val="1"/>
      </rPr>
      <t xml:space="preserve">: Experiencia de más de dos (2) años en apoyo logístico de procesos comunitarios, eventos pedagógicos, actividades territoriales o proyectos sociales.
Dedicación: 100%
</t>
    </r>
    <r>
      <rPr>
        <b/>
        <sz val="11"/>
        <color theme="1"/>
        <rFont val="Garamond"/>
        <family val="1"/>
      </rPr>
      <t>(De conformidad con las especificaciones del anexo tecnico).</t>
    </r>
  </si>
  <si>
    <t>Incluye:
• Un (1) profesional facilitador con experiencia en enfoque de género y trabajo comunitario.
• Un (1) apoyo logístico y metodológico.
• Diseño metodológico previo de cada jornada.
• Material pedagógico y comunicativo suficiente.
• Sonido básico portátil cuando la actividad lo requiera.
• Planta eléctrica o mecanismos de respaldo energético que garanticen continuidad operativa, cableado y puntos eléctricos seguros.
• Espacios adecuados y seguros para la participación.
• Registro de asistencia y evidencia fotográfica.
• Actividades accesibles e incluyentes.
• Incorporación transversal de enfoques de género, diferencial e interseccional.
• Socialización de rutas de atención y oferta institucional para mujeresde género
(De conformidad con las especificaciones del anexo técnico).</t>
  </si>
  <si>
    <t>Servicio</t>
  </si>
  <si>
    <t>Conversatorio para 80 personas</t>
  </si>
  <si>
    <r>
      <rPr>
        <b/>
        <sz val="11"/>
        <color theme="1"/>
        <rFont val="Garamond"/>
        <family val="1"/>
      </rPr>
      <t xml:space="preserve">Formación académica: </t>
    </r>
    <r>
      <rPr>
        <sz val="11"/>
        <color theme="1"/>
        <rFont val="Garamond"/>
        <family val="1"/>
      </rPr>
      <t xml:space="preserve">Profesional titulado/a en el NBC Administración, Contaduría Pública, 
Economía, Ciencia Política, Relaciones  Internacionales, Comunicación Social, Periodismo  y Afines, Derecho y Afines, Psicología, Sociología, Trabajo Social y afines
</t>
    </r>
    <r>
      <rPr>
        <b/>
        <sz val="11"/>
        <color theme="1"/>
        <rFont val="Garamond"/>
        <family val="1"/>
      </rPr>
      <t xml:space="preserve">
Experiencia profesional: </t>
    </r>
    <r>
      <rPr>
        <sz val="11"/>
        <color theme="1"/>
        <rFont val="Garamond"/>
        <family val="1"/>
      </rPr>
      <t xml:space="preserve">Experiencia mínima de 36 meses en la coordinación o liderazgo o planeación o ejecución de proyectos sociales que incorporen el Enfoque de Género y/o Derechos de las Mujeres y/o Política Pública de Mujeres y Equidad de Género
Dedicación: 100%
</t>
    </r>
    <r>
      <rPr>
        <b/>
        <sz val="11"/>
        <color theme="1"/>
        <rFont val="Garamond"/>
        <family val="1"/>
      </rPr>
      <t>(De conformidad con las especificaciones del anexo tecnico).</t>
    </r>
  </si>
  <si>
    <t>COMPONENTE 7: CURSO CERTIFICADO EN BELLEZA</t>
  </si>
  <si>
    <t>Fortalecimiento de identidad visual y herramientas de promoción para emprendimientos liderados por mujeres</t>
  </si>
  <si>
    <t>Gorra</t>
  </si>
  <si>
    <r>
      <t xml:space="preserve">Características:
• Duración mínima: 20 a 30 minutos cada una
• Participación de mínimo 10 artistas por intervención
• Guion orientado a prevención de violencias contra las mujeres
• Inclusión de mensajes pedagógicos explícitos
•Interacción breve con público
Elementos mínimos requeridos:
• Vestuario escénico
• Amplificación básica si el espacio lo requiere
• Material visual o corporal simbólico de campaña
• Acompañamiento logístico
Producto verificable:
• Registro audiovisual completo, evidencia fotográfica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</si>
  <si>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t>Características:
• Duración mínima: 10 a 15 minutos
• Participación de mínimo 20 personas por intervención
• Coreografía sencilla replicable por público
• Cierre con mensaje pedagógico sobre prevención de violencias
Elementos mínimos requeridos:
• Pista musical temática
• Sistema de sonido portátil
• Identificación visual de campaña (chalecos, camisetas o distintivos)
Producto verificable:
• Registro audiovisual + listado aproximado de asistentes participantes
(De conformidad con las especificaciones del anexo técnico).</t>
  </si>
  <si>
    <t>Características:
• Duración mínima: 30 minutos
• Mínimo 10 intérpretes por presentación
• Libreto basado en situaciones cotidianas relacionadas con violencias contra las mujeres
• Espacio final de reflexión con público (mínimo 10 minutos)
Elementos mínimos requeridos:
• Vestuario básico
• Utilería escénica
• Sonido portátil si aplica
• Facilitador pedagógico para cierre reflexivo
Producto verificable:
• Registro audiovisual + evidencia fotográfica + síntesis pedagógica del diálogo final
(De conformidad con las especificaciones del anexo técnico).</t>
  </si>
  <si>
    <r>
      <t xml:space="preserve">Incluye: 
Un (1) profesional psicosocial
Un (1) apoyo logístico y metodológico para acompañamiento operativo, registro, organización de materiales y apoyo durante el desarrollo de la actividad.
Material Audiovisual
Materiales mínimos requeridos:
• 15 carpetas tamaño carta
• 15 cuadernos o libretas de notas
• 15 esferos
• 15 guías impresas del taller (mínimo 6 páginas), tamaño carta, con:
- Conceptos básicos de primeros auxilios psicológicos
- Señales de alerta emocional
- Pautas de contención inicial
- Qué hacer y qué no hacer
- Rutas de atención institucional
</t>
    </r>
    <r>
      <rPr>
        <b/>
        <sz val="11"/>
        <color theme="1"/>
        <rFont val="Garamond"/>
        <family val="1"/>
      </rPr>
      <t>Taller para 15 personas
(De conformidad con las especificaciones del anexo tecnico).</t>
    </r>
  </si>
  <si>
    <r>
      <t xml:space="preserve">Incluye: 
Un (1) profesional psicosocial
Un (1) apoyo logístico y metodológico para acompañamiento operativo, registro, organización de materiales y apoyo durante el desarrollo de la actividad.
Material Audiovisual
Materiales mínimos requeridos:
• 15 carpetas tamaño carta
• 15 cuadernos o libretas de notas
• 15 esferos
• 15 guías impresas del taller (mínimo 6 páginas), tamaño carta, con:
- Derechos de las mujeres cuidadoras
- Reconocimiento del trabajo de cuidado
- Corresponsabilidad del cuidado
- Autocuidado físico y emocional
- Sobrecarga del cuidado y señales de alerta
- Acceso a servicios locales (Manzanas del Cuidado, Casas de Igualdad, oferta distrital)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</si>
  <si>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Incluye: 
Un (1) profesional en derecho o psicosocial
Un (1) apoyo logístico y metodológico para acompañamiento operativo, registro, organización de materiales y apoyo durante el desarrollo de la actividad.
Material Audiovisual
Materiales mínimos requeridos:
• 15 carpetas tamaño carta
• 15 cuadernos o libretas de notas
• 15 esferos
• 15 guías impresas del taller (mínimo 6 páginas), tamaño carta, con:
- Tipos de violencias basadas en género
- Rutas distritales de atención (salud, justicia, protección)
- Líneas de atención (ej. Línea Púrpura)
- Servicios locales (Casas de Igualdad, Manzanas del Cuidado)
- Activación segura de ruta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</si>
  <si>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Incluye: 
Un (1) profesional psicosocial
Un (1) apoyo logístico y metodológico para acompañamiento operativo, registro, organización de materiales y apoyo durante el desarrollo de la actividad.
Material Audiovisual
Gestión de espacios
Materiales mínimos requeridos:
• 15 carpetas tamaño carta
• 15 cuadernos o libretas de notas
• 15 esferos
• 15 guías impresas del taller (mínimo 6 páginas), tamaño carta, con:
- Identificación de redes de apoyo
- Cuidado comunitario
- Corresponsabilidad del cuidado
- Estrategias de apoyo entre mujeres
- Liderazgo y participación comunitaria
- Rutas comunitarias de cuidado en la localidad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</si>
  <si>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Incluye: 
Un (1) profesional en derecho o administración pública o economía, contaduría pública o gobierno o relaciones internacionales o ciencias políticas o áreas afines
Material Audiovisual
Un (1) apoyo logístico y metodológico para acompañamiento operativo, registro, organización de materiales y apoyo durante el desarrollo de la actividad.
Materiales mínimos requeridos:
• 15 carpetas tamaño carta
• 15 cuadernos o libretas de notas
• 15 esferos
• 15 guías impresas del taller (mínimo 8 páginas), tamaño carta, con:
- Qué es la contratación pública
- Modalidades básicas de contratación
- Cómo participar como persona natural o emprendimiento
- Requisitos mínimos para contratar con el Estado
- Uso básico de SECOP
- Lectura inicial de convocatorias
- Oportunidades para mujeres y organizaciones sociales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</si>
  <si>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Incluye: 
• Cuidadora pedagógica o agente lúdica con formación en Técnica o tecnológica en primera infancia, educación inicial, recreación, pedagogía infantil, o certificación en atención integral a niños/as y adolescentes.
• Auxiliar en cuidado y bienestar con formación en Auxiliar en enfermería, salud comunitaria, atención integral a la primera infancia o cuidado de personas dependientes.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</si>
  <si>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Material
• PVC flexible, EVA o material plástico impermeable equivalente
• Resistente a lluvia ligera y moderada
• Liviano y fácil de plegar
• Secado rápido
Diseño
• Tipo abrigo impermeable largo 
• Largo mínimo por debajo de la rodilla 
• Capucha incorporada con cordón ajustable 
• Cierre frontal completo mediante broches plásticos a presión 
• Mangas largas amplias 
• Costuras termoselladas o reforzadas 
• Corte holgado para uso sobre ropa cotidiana) 
Portabilidad
• Plegable en formato compacto 
• Incluye bolsa integrada o estuche independiente 
• Tamaño plegado aproximado: entre 15 cm y 25 cm 
• Peso liviano aproximado: 250 a 450 gramos 
• Fácil almacenamiento en bolso o mochila 
Talla
• Talla adaptable tipo semiuniversal o por rangos (S–M / L–XL) según disponibilidad 
• Diseño amplio para uso sobre ropa cotidiana 
Color
• Colores neutros, transparente, translúcido o institucionales 
• Incluir identidad gráfica del proyecto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</si>
  <si>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 
1 tallerista en aromaterapia o bienestar emocional certificado
Material Audiovisual
Materiales mínimos requeridos:
• 15 kits individuales de aromaterapia (cada uno con):
- 1 frasco pequeño de aceite esencial (lavanda o equivalente)
- 1 roll-on aplicador
- 1 tira absorbente o almohadilla aromática
• 15 guías impresas de uso seguro de aceites esenciales
• 1 difusor ambiental (uso grupal)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</si>
  <si>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>Incluye: 
1 profesional en psicología, mindfulness o regulación emocional
1 apoyo logístico y metodológico para acompañamiento operativo, registro, organización de materiales y apoyo durante el desarrollo de la actividad.
Material Audiovisual
Materiales mínimos requeridos:
• 15 tapaojos de relajación
• 15 tapetes tipo yoga o colchonetas
• 15 tarjetas guía de respiración consciente
• 15 guías impresas de ejercicios mindfulness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</si>
  <si>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>Incluye: 
1 tallerista en arte terapéutico o expresión artística
1 apoyo logístico y metodológico para acompañamiento operativo, registro, organización de materiales y apoyo durante el desarrollo de la actividad.
Material Audiovisual
Materiales mínimos requeridos:
• 15 lienzos tamaño 20 × 20 cm
• 15 juegos de pinceles
• 15 kits de pinturas acrílicas básicas
• 15 recipientes para agua
• 15 delantales protectores
• 20 hojas blancas tamaño carta
• 2 marcadores gruesos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</si>
  <si>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>Incluye: 
1 profesional en psicosocial con experiencia en autoestima femenina
1 tallerista
Material Audiovisual
Materiales mínimos requeridos:
• 15 cuadernillos de trabajo personal
• 15 tarjetas de afirmaciones positivas
• 15 formatos “plan personal de autocuidado”
• 15 sobres simbólicos de compromiso personal
• 30 hojas blancas tamaño carta
• 2 marcadores gruesos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</si>
  <si>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Incluye: 
1 tallerista con experiencia certificada en needle felting
1 apoyo logístico
Material Audiovisual
Materiales mínimos requeridos:
• 1 base de espuma de alta densidad para afieltrado (mínimo 10 × 10 cm)
• 3 agujas de afieltrado (gruesa, media y fina)
• 1 protector de dedos (silicona o cuero)
• 1 punzón o mango portaagujas (recomendado para jornadas largas)
• Mínimo 10 colores de lana vellón (10 g por color aprox.). Colores base: blanco, negro, gris o beige, rojo, verde, azul. Colores complementarios: amarillo, rosado, café, naranja, morado.
• 1 aguja lanera de remate
• 1 tijera pequeña de precisión
• 1 bolsa organizadora reutilizable
• 1 guía impresa paso a paso
</t>
    </r>
    <r>
      <rPr>
        <b/>
        <sz val="11"/>
        <color theme="1"/>
        <rFont val="Garamond"/>
        <family val="1"/>
      </rPr>
      <t xml:space="preserve">
Taller para 20 personas
(De conformidad con las especificaciones del anexo tecnico).</t>
    </r>
  </si>
  <si>
    <r>
      <t>Incluye: 
1 tallerista en elaboración de velas comestibles o gastronomía creativa
apoyo logístico y metodológico para acompañamiento operativo, registro, organización de materiales y apoyo durante el desarrollo de la actividad.
Material Audiovisual
Cada participante deberá recibir un kit individual que incluya:
• 1 recipiente resistente al calor (molde reutilizable)
• 1 cuchara mezcladora
• 1 set de mechas comestibles
• 1 porción base comestible de mantequilla
• 1 porción base comestible de queso crema
• 1 porción base comestible de coco rallado o crema de coco
• 1 porción base comestible de maní triturado o crema de maní
• 1 porción base comestible de chocolate
• 1 porción base comestible de gelatina
• 1 guía impresa paso a paso del taller
• 1 bolsa o contenedor para transportar las velas elaboradas
Material grupal complementario
• 2 fuentes eléctricas o placas de calentamiento portátiles
• 2 recipientes resistentes al calor para baño maría
• 2 espátulas de mezcla
• 25 superficies protectoras individuales (tapetes o manteles)
• 25 servilletas absorbentes
• 25 guantes desechables
• 25 delantales protectores</t>
    </r>
    <r>
      <rPr>
        <b/>
        <sz val="11"/>
        <color theme="1"/>
        <rFont val="Garamond"/>
        <family val="1"/>
      </rPr>
      <t xml:space="preserve">
Taller para 25 personas
(De conformidad con las especificaciones del anexo tecnico).</t>
    </r>
  </si>
  <si>
    <r>
      <t xml:space="preserve">Incluye: 
1 instructor certificado en yoga terapéutico
1 apoyo logístico
Material Audiovisual
Materiales mínimos requeridos:
• 20 mats de yoga
• 20 bandas elásticas suaves 
• 20 guías impresas de ejercicios respiratorios 
• 1 parlante portátil para sesión guiada </t>
    </r>
    <r>
      <rPr>
        <b/>
        <sz val="11"/>
        <color theme="1"/>
        <rFont val="Garamond"/>
        <family val="1"/>
      </rPr>
      <t xml:space="preserve">
Taller para 20 personas
(De conformidad con las especificaciones del anexo tecnico).</t>
    </r>
  </si>
  <si>
    <r>
      <t xml:space="preserve">Incluye: 
1 profesional en psicología, terapia corporal, salud mental comunitaria o prácticas de regulación emocional con experiencia certificada en técnicas de grounding o manejo del estrés
1 apoyo logístico
Material Audiovisual
Materiales mínimos requeridos:
• 8 tapaojos de relajación reutilizables
• 8 tarjetas guía impresas con ejercicios de grounding (formato bolsillo)
• 8 guías impresas del taller (mínimo 6 páginas) con:
- Qué es el grounding
- Cuándo aplicarlo
- Técnicas básicas sensoriales
- Ejercicios de respiración
- Técnicas de anclaje corporal
- Recomendaciones para uso cotidiano
• 30 hojas blancas tamaño carta para ejercicios de registro corporal
• 15 esferos
• 15 objetos táctiles pequeños (piedras lisas, pelotas antiestrés o elementos equivalentes)
• 15 tarjetas sensoriales con ejercicios 5–4–3–2–1
• 15 sobres pequeños con elementos aromáticos suaves (lavanda o equivalente
</t>
    </r>
    <r>
      <rPr>
        <b/>
        <sz val="11"/>
        <color theme="1"/>
        <rFont val="Garamond"/>
        <family val="1"/>
      </rPr>
      <t xml:space="preserve">
Taller para 15 personas
(De conformidad con las especificaciones del anexo tecnico).</t>
    </r>
  </si>
  <si>
    <r>
      <t xml:space="preserve">Compacidad
Maletín plegable en su bolsillo lateral.
Maletín plegado = 23 x 20 x 10 cm.
Resistencia
Material resistente al peso y a la abrasión. Probado en laboratorio.
Volumen
20 litros.Tamaño cabina de avión. Dimensiones (maletín abierto) = 40x23x20 cm.
Múltiples compartimientos
2 compartimentos, 1 bolsillo principal y 1 bolsillo lateral.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</si>
  <si>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
1 profesional de conformidad con el perfil definido en el anexo técnico.
1 apoyo logístico
Material Audiovisual
• Mantas, tapetes o manteles para adecuación del espacio de picnic. 
• Cojines, puffs, colchonetas o elementos de apoyo para brindar comodidad a las participantes. 
• Canastas decorativas o funcionales para ambientación y/o entrega. 
• Mesas auxiliares plegables, cuando se requiera para apoyo logístico. 
• Elementos de ambientación acordes con la temática de bienestar y cuidado. 
• Hidratación suficiente para las participantes. 
• Bolsas para manejo de residuos y estrategia de disposición adecuada de desechos. 
• Carpa, parasoles o elementos de protección solar y climática, en caso de requerirse por las condiciones del lugar. 
• Apoyo logístico para montaje, desarrollo y desmontaje de la actividad. 
• Sonido básico portátil, si la metodología contempla intervenciones guiadas o ambientación 
</t>
    </r>
    <r>
      <rPr>
        <b/>
        <sz val="11"/>
        <color theme="1"/>
        <rFont val="Garamond"/>
        <family val="1"/>
      </rPr>
      <t>Actividad para 20 personas
(De conformidad con las especificaciones del anexo tecnico).</t>
    </r>
  </si>
  <si>
    <r>
      <t xml:space="preserve">Transporte - incluye:
• Transporte Ida y regreso
• Poliza por persona
</t>
    </r>
    <r>
      <rPr>
        <b/>
        <sz val="11"/>
        <color theme="1"/>
        <rFont val="Garamond"/>
        <family val="1"/>
      </rPr>
      <t xml:space="preserve">
Valor por persona
(De conformidad con las especificaciones del anexo tecnico).</t>
    </r>
  </si>
  <si>
    <r>
      <t xml:space="preserve">1. Canasta de picnic o contenedor similar
• Material resistente (mimbre sintético, lona estructurada, plástico rígido o tela térmica reforzada) 
• Reutilizable y de fácil limpieza 
• Con cierre seguro (cremallera o tapa) 
• Con asas o correa de transporte 
• Capacidad suficiente para almacenar todos los elementos del kit 
2. Mantel o manta de picnic
• Tamaño mínimo aproximado: 1.20 m x 1.50 m 
• Material lavable, resistente y aislante del suelo 
• Plegable y fácil de transportar 
• Preferiblemente con base impermeable o térmica 
3. Vasos reutilizables (4 unidades)
• Material plástico resistente, polipropileno o acero inoxidable 
• Aptos para bebidas frías o calientes 
• Livianos y lavables 
• No desechables 
4. Platos reutilizables (4 unidades)
• Material resistente (plástico rígido, bambú prensado o similar) 
• Aptos para alimentos fríos o calientes 
• Livianos, lavables y reutilizables 
5. Juegos de cubiertos reutilizables (4 unidades)
• Incluyen mínimo: cuchara, tenedor y cuchillo por persona 
• Material plástico reutilizable resistente o acero inoxidable 
• Presentación en estuche o banda organizadora (deseable) 
6. Recipiente o contenedor para alimentos
• Material plástico grado alimenticio o acero inoxidable 
• Con tapa hermética 
• Capacidad mínima aproximada: 1 litro 
• Reutilizable y fácil de limpiar 
7. Servilletas
• Cuatro (4) servilletas de tela reutilizable, o 
• Un paquete de servilletas desechables de buena calidad (mínimo 20 unidades) 
• Material absorbente y resistente 
8. Bolsa o estuche organizador
• Material resistente y lavable 
• Tamaño suficiente para contener los elementos del kit 
• Con cierre o sistema de ajuste 
• Fácil transporte y almacenamiento 
9. Elemento complementario de bienestar o disfrute familiar
• Un (1) juego tipo Yenga 
• Material madera o equivalente resistente 
• Presentación en caja o bolsa organizadora 
• Tamaño portátil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</si>
  <si>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• Dos (2) ovillos de lana, hilo o material textil apto para tejido
• Grosor medio (recomendado entre categoría 3 y 5) 
• Material suave al tacto, preferiblemente acrílico, algodón o mezcla acrílico-algodón 
• Hipoalergénico y fácil de manipular 
• Colores variados y contrastantes que faciliten el aprendizaje 
• Cantidad suficiente para la elaboración de una pieza básica durante la sesión 
Un (1) juego de agujas de tejer o un (1) ganchillo de crochet
• Entre 3 mm y 6 mm (según técnica definida) 
• Material liviano y resistente (aluminio, plástico reforzado o bambú) 
• Diseño ergonómico para facilitar su manipulación por personas principiantes 
Una (1) tijera pequeña de uso manual
• Tamaño aproximado entre 8 y 12 cm 
• Liviana, segura y de fácil manipulación 
• Punta moderada (no punzante) 
Una (1) aguja lanera o de punta roma
• Tamaño adecuado para remates y ensamble de tejido 
• Material plástico o metálico 
• Punta redondeada para mayor seguridad 
Un (1) marcador de puntos o set básico de marcadores (si aplica)
• Mínimo tres (3) unidades 
• Material plástico liviano 
• Diseño reutilizable y fácil de colocar 
Una (1) bolsa, estuche o contenedor para guardar los materiales
• Material resistente y reutilizable (tela, lona o similar) 
• Tamaño suficiente para contener los elementos del kit 
• Con sistema de cierre o ajuste (cremallera o cordón) 
Una (1) guía básica impresa o cartilla corta
• Instrucciones paso a paso de la técnica seleccionada 
• Ilustraciones o diagramas básicos 
• Recomendaciones para continuidad en casa 
• Lenguaje claro y accesible 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</si>
  <si>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1. Bata de toalla
• Material: algodón, microfibra o tela tipo spa absorbente 
• Talla: estándar o por rangos (S–M / L–XL) 
• Reutilizable y lavable 
• Longitud mínima hasta la rodilla 
• Con cinturón ajustable 
2. Sandalias reutilizables
• Material: EVA, goma o plástico antideslizante 
• Resistentes al agua 
• Suela segura para superficies húmedas 
• Tallas definidas previamente mediante registro de participantes
3. Gorro de baño
• Material impermeable (PVC, nylon o poliéster) 
• Ajuste elástico 
• Reutilizable o de alta calidad desechable 
4. Botella de agua
• Capacidad mínima: 500 ml 
• Presentación sellada individual 
• Apta para consumo durante la jornada 
Condiciones del kit
• Entregarse de manera individual a cada participante 
• Encontrarse nuevo y en condiciones higiénicas 
• Estar disponible antes del ingreso al circuito hídrico 
• Cumplir estándares básicos de seguridad para uso en zonas húmedas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</si>
  <si>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rPr>
        <sz val="11"/>
        <color theme="1"/>
        <rFont val="Garamond"/>
        <family val="1"/>
      </rPr>
      <t xml:space="preserve">Incluye:
• Adquisición de boletería
• Transporte ida y regreso
• Póliza de salida por persona
• Cena 
• Apoyo logístico
</t>
    </r>
    <r>
      <rPr>
        <b/>
        <sz val="11"/>
        <color theme="1"/>
        <rFont val="Garamond"/>
        <family val="1"/>
      </rPr>
      <t xml:space="preserve">
Valor por persona</t>
    </r>
    <r>
      <rPr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</si>
  <si>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
• Inscripción, pago de la matrícula del curso, taller o proceso formativo seleccionado. 
• Los materiales básicos requeridos para el desarrollo de la formación, cuando estos hagan parte del curso o deban ser asumidos por el contratista. 
</t>
    </r>
    <r>
      <rPr>
        <b/>
        <sz val="11"/>
        <color theme="1"/>
        <rFont val="Garamond"/>
        <family val="1"/>
      </rPr>
      <t xml:space="preserve">• </t>
    </r>
    <r>
      <rPr>
        <sz val="11"/>
        <color theme="1"/>
        <rFont val="Garamond"/>
        <family val="1"/>
      </rPr>
      <t>Kit para beneficiarias</t>
    </r>
    <r>
      <rPr>
        <b/>
        <sz val="11"/>
        <color theme="1"/>
        <rFont val="Garamond"/>
        <family val="1"/>
      </rPr>
      <t xml:space="preserve">
Curso para 2 personas
(De conformidad con las especificaciones del anexo tecnico).</t>
    </r>
  </si>
  <si>
    <r>
      <t xml:space="preserve">Incluye: 
1 profesional de conformidad con los parámetros dados en el anexo técnico
1 tallerista
Espacio para la capacitación
Material Audiovisual
Material pedagógico
</t>
    </r>
    <r>
      <rPr>
        <b/>
        <sz val="11"/>
        <color theme="1"/>
        <rFont val="Garamond"/>
        <family val="1"/>
      </rPr>
      <t>Capacitación para 20 personas
(De conformidad con las especificaciones del anexo tecnico).</t>
    </r>
  </si>
  <si>
    <r>
      <t>Incluye: 
• Diseño de identidad visual y línea gráfica; 
• Logotipo o elemento identificador; 
• Paleta de color y tipografía básica; 
• Brochure o portafolio básico de presentación; 
• Tarjetas de presentación; 
• Etiquetas y piezas promocionales; 
• Plantillas digitales para cotizaciones, facturas, catálogos o piezas comerciales; 
• Piezas gráficas para redes sociales; 
• Material promocional impreso o digital; 
• Pendones, avisos o elementos básicos de visibilidad comercial cuando aplique.</t>
    </r>
    <r>
      <rPr>
        <b/>
        <sz val="11"/>
        <color theme="1"/>
        <rFont val="Garamond"/>
        <family val="1"/>
      </rPr>
      <t xml:space="preserve">
(De conformidad con las especificaciones del anexo tecnico).
</t>
    </r>
  </si>
  <si>
    <r>
      <t xml:space="preserve">Red de Organización de Eventos para Mujeres Emprendedoras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</si>
  <si>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Incluye:
• Participación de 6 mujeres expertas
• Espacio físico acorde con las necesidades logísticas del evento
• Moderador
• Equipos audiovisuales
• Apoyo logístico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</si>
  <si>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La máquina deberá contar como mínimo con:
•	Sistema mecánico multipuntada
•	Puntadas recta y zigzag
•	Mínimo 8 a 12 tipos de puntada
•	Control manual de tensión del hilo
•	Brazo libre para costuras tubulares
•	Ojalador en 4 pasos
•	Pedal electrónico
•	Luz incorporada
•	Devanador automático de bobina
•	Selector de largo y ancho de puntada
•	Reversa para remates
•	Estructura resistente para uso frecuente
Cada máquina deberá entregarse con:
• Pedal de control
• Cable de energía
• Prensatelas básico
• Bobinas adicionales
• Agujas universales
• Descosedor
• Destornillador pequeño
• Manual de uso en español
• Cubierta protectora
kit básico de modistería individual
1. Kit de hilos: Set mínimo de 6 a 10 carretes de hilo en colores básicos: Negro,  Blanco,  Beige, Azul Oscuro,  Gris, Hilo poliéster para confección general
2. Kit de agujas:
• Agujas universales para máquina (mínimo 5 unidades)
• Agujas manuales surtidas (mínimo 5 unidades)
3. Tijeras de confección
• 1 tijera textil mediana (20–25 cm)
• Acero inoxidable o equivalente
• Uso exclusivo para tela
4. Cinta métrica
• Flexible
• Longitud mínima: 150 cm
• Doble escala (cm/pulgadas)
5. Kit de bobinas
• Mínimo 5 bobinas compatibles con la máquina entregada
6. Descosedor
• 1 unidad ergonómica
• Punta protegida
7. Alfileres o prendedores
• Caja mínima de 50 unidades
• Cabeza plástica de seguridad (preferible)
8. Tiza textil o marcador para tela
• 1 unidad
• Removible o lavable
9. Regla de modistería
• Regla recta mínima de 30 cm
• Material acrílico o plástico rígido
10. Tela para prácticas iniciales
• Mínimo 2 metros de tela algodón o popelina
• Colores neutros o claros
• Apta para ejercicios de confección básica
Elementos adicionales 
• Prensatelas adicional multipropósito
• Enhebrador de agujas
• Caja organizadora de costura
• Cuaderno de patronaje básico
• Papel para moldes (mínimo 5 pliegos)
•  Escuadra textil sencilla
• Elástico básico (1 metro)
• Cremallera surtida (mínimo 2 unidades)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</si>
  <si>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Certificados impresos para participación y asistencia: certificado de asistencia, de ponente y coordinador.
• Impreso en opalina gruesa
• Formato: carta
• Diseño: institucional.
El valor debe inclir el diseño.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</si>
  <si>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Cada campaña deberá contar, como mínimo, con:
• 1 video corto (duración entre 30-60 segundos)
• 2 piezas gráficas (imágenes para redes sociales)
• 1 texto o copy para publicación digital
• 1 pieza informativa sobre rutas de atención
• 1 pieza testimonial o narrativa (storytelling)
• 1 pieza orientada a prevención de violencias digitales
Especificaciones técnicas
• Videos:
- Formato horizontal o vertical (según red)
- Resolución mínima: HD (1280x720)
- Audio claro
• Imágenes:
- Formato JPG o PNG
- Buena calidad visual
- Diseño legible
• Contenido:
- Original
- Libre de contenidos discriminatorios o revictimizantes 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</si>
  <si>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
• 3 panelistas expertas
• Mínimo 50 participantes
• 1 moderador(a)
• Gestión del espacio
• Equipos audiovisuales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</si>
  <si>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Incluye:
1 Tallerista con experiencia en procesos de tejido, manualidades o actividades terapéuticas grupales.
1 apoto logístico
• Lugar en un establecimiento hotel, hostal, café o restaurante de la localidad
• Refrigerio de consumo en el establecimiento
• Los materiales e insumos requeridos para el desarrollo del taller, como mínimo: lanas o hilos, agujas, ganchillos o crochet, tijeras, marcadores textiles si se requieren y demás elementos necesarios según la técnica definida.
</t>
    </r>
    <r>
      <rPr>
        <b/>
        <sz val="11"/>
        <color theme="1"/>
        <rFont val="Garamond"/>
        <family val="1"/>
      </rPr>
      <t>Taller para 20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</si>
  <si>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Kit transversal por taller
• 10 pinturas textiles de diferentes colores
• 10 marcadores permanentes o marcadores para tela de diferentes colores
• 20 Pinceles, 10 recipientes y elementos básicos de aplicación. 
• 5 adhesivos artesanales permanente pintable flexible resistente a la temperatura mínimo 100 ml
• Manteles o protectores de mesa para el cuidado del espacio. 
• Toallas de papel, paños húmedos o elementos de limpieza básica. 
• Bolsas o empaques para la entrega del producto final, si se requiere.
• Cincuenta (50) apliques decorativos textiles o adhesivos, equivalentes a mínimo dos (2) por participante. 
• Cincuenta (50) parches textiles decorativos, equivalentes a mínimo dos (2) por participante. 
• Veinticinco (25) rollos o piezas de cintas decorativas, garantizando mínimo una (1) por participante, o en cantidad equivalente suficiente para uso compartido cada cinta de mínimo un metro y de colores vivos variados.
• Veinticinco (25) unidades de escarcha textil de colores variados, equivalente a mínimo una (1) por participante. 
• Veinticinco (25) unidades de paquetes de cuentas de figuras, letras bisutería de decoración., lentejuelas, letras adhesivas, flores textiles, figuras infantiles o similares, siempre que sean seguros y apropiados para la edad de las participantes.
• 5 metros de cordón redondo
Kit por participante 
• 1 Morral
• Color: variados y color pastel o vivos.
• Género: Unisex
• Porta Laptop minimo: 15"
• Capacidad minima: 14 Lt
• Dimensiones aprox: Alto: 43 cm x Ancho: 29 cm x Profundo: 12 cm
• Garantía:1 Año
• Material: Exterior: Poliester=97%, Poliuretano=3%, Forro: Poliester=100%,
• Peso mínimo : 0.36 Kg
• Tamaño: Grande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</si>
  <si>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• Cartillas pedagógicas
Contenido sugerido:
- Debe incluir, en lenguaje claro y accesible
- Conceptos básicos sobre violencias contra las mujeres
- Tipos de violencias (física, psicológica, económica, sexual, simbólica)
- Señales de alerta
- Derechos de las mujeres
- Estrategias de autocuidado y apoyo comunitario
- Rutas institucionales de atención (locales)
- Mensajes de prevención y corresponsabilidad comunitaria
- Actividades breves de reflexión o ejercicios prácticos
Características técnicas
- Tamaño: media carta o carta
- Extensión: 8 a 16 páginas
- Impresión: color
- Papel: bond 75–90 g
- Lenguaje incluyente y no revictimizante
- Diseño visual amigable (íconos, ilustraciones, esquemas)
- Adaptación cultural al territorio
</t>
    </r>
    <r>
      <rPr>
        <b/>
        <sz val="11"/>
        <color theme="1"/>
        <rFont val="Garamond"/>
        <family val="1"/>
      </rPr>
      <t>1 cartilla para cada mujer participante en la red (20 total)
50 cartillas por barrio intervenido</t>
    </r>
    <r>
      <rPr>
        <sz val="11"/>
        <color theme="1"/>
        <rFont val="Garamond"/>
        <family val="1"/>
      </rPr>
      <t xml:space="preserve">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</si>
  <si>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 
• Un (1) profesional facilitador con experiencia en enfoque de género, prevención de violencias contra las mujeres y trabajo comunitario. 
• Un (1) apoyo logístico y metodológico para acompañamiento operativo y organizativo de la actividad.
• Espacio comunitario, institucional o territorial adecuado, seguro, ventilado e iluminado.
• Sillas suficientes para las participantes.
• Mesas de apoyo cuando la metodología lo requiera.
• Condiciones mínimas de accesibilidad y circulación segura.
• Sonido básico portátil con micrófono cuando el tamaño del grupo o espacio lo requiera.
• Video beam o pantalla de proyección cuando la metodología contemple apoyo audiovisual.
• Extensiones y conexiones eléctricas seguras cuando aplique.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</si>
  <si>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 mínimo
• Un (1) moderador o facilitador principal con experiencia en enfoque de género, participación comunitaria y prevención de violencias contra las mujeres. 
• Dos (2) panelistas o invitadas/os, de acuerdo con la temática del conversatorio. 
• Un (1) apoyo logístico y metodológico para acompañamiento operativo de la actividad.
• Espacio adecuado, seguro, ventilado e iluminado.
• Capacidad suficiente para el número proyectado de asistentes.
• Mesas y sillas suficientes para panelistas y participantes.
• Mesa principal o espacio de panel para las personas invitadas.
• Condiciones mínimas de accesibilidad y circulación segura.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</si>
  <si>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Servicio de cafetería (tinto, aromática y agua):  vasos de cartón bebida caliente 4 oz. + mezclador + azúcar + crema para café y snack 
• Para: 50 personas
• Duración del evento aprox. 3 horas. Transporte incluido y puesto en sitio. 
</t>
    </r>
    <r>
      <rPr>
        <b/>
        <sz val="11"/>
        <color theme="1"/>
        <rFont val="Garamond"/>
        <family val="1"/>
      </rPr>
      <t xml:space="preserve">
(De conformidad con las especificaciones del anexo tecnico).</t>
    </r>
  </si>
  <si>
    <r>
      <t xml:space="preserve">Incluye: 
El contratista deberá garantizar como mínimo:
• Un (1) profesional o facilitador con experiencia en procesos artísticos comunitarios, enfoque de género y trabajo social o comunitario.
• Un (1) apoyo logístico y metodológico por jornada.
• Diseño metodológico previo de cada laboratorio.
•  Espacio adecuado, seguro, ventilado y con capacidad suficiente para las participantes.
• Materiales pedagógicos, artísticos y creativos requeridos para el desarrollo de las actividades.
• Sonido básico portátil cuando la metodología lo requiera.
• Material audiovisual o elementos técnicos necesarios para las actividades.
• Registro fotográfico y de asistencia de cada sesión.
• Hidratación para las participantes cuando la duración de la actividad lo requiera.
• Montaje, organización y desmontaje de los espacios utilizados.
• Estrategias de cuidado, participación segura y respeto por la diversidad de las participantes.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</si>
  <si>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El contratista deberá garantizar como mínimo:
• Un (1) profesional facilitador con experiencia en liderazgo comunitario, enfoque de género, participación ciudadana y trabajo territorial con mujeres.
• Un (1) apoyo logístico y metodológico para acompañamiento operativo de la actividad.
• Espacio adecuado, seguro, ventilado e iluminado.
• Capacidad suficiente para el número proyectado de participantes.
• Sillas suficientes para las asistentes.
• Mesas de apoyo cuando la metodología lo requiera.
• Condiciones mínimas de accesibilidad y circulación segura.
• Sonido básico portátil con micrófono cuando el tamaño del grupo o espacio lo requiera.
• Video beam o pantalla de proyección cuando la metodología contemple apoyo audiovisual.
• Extensiones y conexiones eléctricas seguras cuando aplique.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</si>
  <si>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Inlcuye como mínimo: 
•	Un (1) profesional facilitador con experiencia en liderazgo comunitario, enfoque de género, participación ciudadana y trabajo territorial con mujeres.
• Un (1) apoyo logístico y metodológico para acompañamiento operativo de la actividad.
• Espacio adecuado, seguro, ventilado e iluminado.
• Capacidad suficiente para el número proyectado de participantes.
• Sillas suficientes para las asistentes.
• Mesas de apoyo cuando la metodología lo requiera.
• Material pedagógico relacionado con autocuidado, bienestar, prevención de violencias y redes de apoyo. 
• Cartillas, guías o fichas refleGxivas cuando aplique. 
• Papelógrafos, cartulinas o materiales para ejercicios participativos. 
• Marcadores, esferos y material básico de escritura. 
• Elementos simbólicos o de ambientación metodológica cuando la actividad lo contemple. 
• Material audiovisual o apoyo sonoro suave cuando la metodología lo requiera.
• Condiciones mínimas de accesibilidad y circulación segura.
• Sonido básico portátil con micrófono cuando el tamaño del grupo o espacio lo requiera.
• Video beam o pantalla de proyección cuando la metodología contemple apoyo audiovisual.
• Extensiones y conexiones eléctricas seguras cuando aplique.
</t>
    </r>
    <r>
      <rPr>
        <b/>
        <sz val="11"/>
        <color theme="1"/>
        <rFont val="Garamond"/>
        <family val="1"/>
      </rPr>
      <t>(De conformidad con las especificaciones del anexo técnico).</t>
    </r>
  </si>
  <si>
    <r>
      <t xml:space="preserve">Características técnicas mínimas:
• Tipo: chaqueta cortavientos liviana tipo abrigo urbano
• Material: poliéster impermeable o antifluido de alta resistencia
• Peso: liviano (máximo 450 g)
• Entallada por cordón de ajuste | Ajuste capucha.
• 2 bolsillos | Bolsillo derecho con velcro para guardar la chaqueta.
• Impermeabilidad: Revest. imperm. 5000mm H2O (Schmerber) | Costuras principales a prueba de agua.
• Tallas: surtidas según levantamiento previo de tallaje
• Transpirabilidad: Revestimiento hidrófilo RET=12: evita la condensación en la prenda.
• Ventilación: Ventilaciones parte superior de espalda para evitar la condensación.
• Logo de la red impreso
</t>
    </r>
    <r>
      <rPr>
        <b/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</si>
  <si>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Servicio de cafetería (tinto, aromática y agua):  vasos de cartón bebida caliente 4 oz. + mezclador + azúcar + crema para café y snack 
• Para: 50 personas
• Duración del evento aprox. 3 horas. Transporte incluido y puesto en sitio. 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</si>
  <si>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"Gorra institucional. 6 paneles, Tela Drill Orión o gabardina Praga o similares.4 ojetes de ventilación uno en cada casco lateral y posterior, visera indeformable de forma semicircular con ribete y vena. En la parte superior de la gorra, vértice de unión de los cascos debe llevar un botón, forrado con el mismo material textil principal y remachado en la parte interna. Frente fusionado, encintado interior, tafilete tafilete color a tono con el material
principal, con entretela tejida interna y los extremos doblados hacia la parte interna de la misma. cierre broche de presión plástico.
Marca: Bordado a 2 tintas en la parte delantera y/o lateral y/o trasera. Diseño, logos y colores aprobados por la Oficina de prensa de la Alcaldía. La definición de Colores se acordará con la instancia.
El valor debe incluir el diseño"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</si>
  <si>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Esencias o aceites esenciales (para aromaterapia y relajación):
• Presentación: frasco de vidrio con gotero
• Contenido: mínimo 10 ml
• Tipo: aromas suaves y relajantes (lavanda, manzanilla, eucalipto u otros similares
Cremas neutras (para el cuidado corporal):
• Presentación: envase individual
• Contenido: mínimo 100 ml
• Tipo: crema hidratante de uso corporal
Velones o velas aromáticas (para ambientación y momentos de calma):
• Tipo: vela aromática o velón pequeño
• Duración: mínimo 8 horas de combustión
• Material: cera vegetal o parafina de uso seguro
Mat o colchoneta de yoga (para prácticas de relajación o estiramiento):
• Dimensiones: mínimo 170 cm x 60 cm
• Espesor: entre 3 mm y 6 mm
• Material: antideslizante (PVC, TPE o similar)
Antifaz o tapa ojos (para facilitar ejercicios de descanso y relajación)
• Material: tela suave (algodón, poliéster o similar)
• Características:
- Ajuste cómodo (elástico o banda regulable)
- Ligero y acolchado (preferiblemente)
- Bloqueo adecuado de la luz
Presentación del kit
• Tipo: bolsa ecológica, morral o empaque reutilizable
• Características:
- Resistente y de tamaño adecuado
- Diseño sencillo, funcional y no sexista
- Fácil transporte.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</si>
  <si>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Incluye:
1 Tallerista con experiencia en procesos de tejido, manualidades o actividades terapéuticas grupales.
1 apoto logístico
• Lugar en un establecimiento hotel, hostal, café o restaurante de la localidad
• Refrigerio de consumo en el establecimiento
• Los materiales e insumos requeridos para el desarrollo del taller, como mínimo: lanas o hilos, agujas, ganchillos o crochet, tijeras, marcadores textiles si se requieren y demás elementos necesarios según la técnica definida.
</t>
    </r>
    <r>
      <rPr>
        <b/>
        <sz val="11"/>
        <color theme="1"/>
        <rFont val="Garamond"/>
        <family val="1"/>
      </rPr>
      <t>Taller para 15 personas
(De conformidad con las especificaciones del anexo tecnico).</t>
    </r>
  </si>
  <si>
    <r>
      <t xml:space="preserve">Incluye:
1 profesional psicosocial
1 apoto logístico
• Lugar en un establecimiento tipo spa, que sea centro de bienestar, hotel, hostal o establecimiento habilitado en la localidad de La Candelaria
• Refrigerio tipo 1 o consumo en el establecimiento si hay lugar a ello.
</t>
    </r>
    <r>
      <rPr>
        <b/>
        <sz val="11"/>
        <color theme="1"/>
        <rFont val="Garamond"/>
        <family val="1"/>
      </rPr>
      <t>Actividad para 25 personas
(De conformidad con las especificaciones del anexo tecnico).</t>
    </r>
  </si>
  <si>
    <r>
      <t xml:space="preserve">Incluye:
1 instructor de conformidad con las especificaciones dadas en el anexo técnico.
1 apoyo logístico
• Lugar: hotel u hostal o café o restaurante en la localidad de La Candelaria
• Consumo en el establecimiento si hay lugar a ello.
• Botella con agua 500ml
</t>
    </r>
    <r>
      <rPr>
        <b/>
        <sz val="11"/>
        <color theme="1"/>
        <rFont val="Garamond"/>
        <family val="1"/>
      </rPr>
      <t>Actividad para 15 personas
(De conformidad con las especificaciones del anexo tecnico).</t>
    </r>
  </si>
  <si>
    <r>
      <t xml:space="preserve">Incluye:
• 1 profesional ciencias sociales, educación, psicología comunitaria o estudios de género
• 1 apoto logístico
• Material Audiovisual
• Gestión de espacios
• Material pedagógico
</t>
    </r>
    <r>
      <rPr>
        <b/>
        <sz val="11"/>
        <color theme="1"/>
        <rFont val="Garamond"/>
        <family val="1"/>
      </rPr>
      <t>Taller para 15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</si>
  <si>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1 profesional psicosocial
• 1 apoto logístico
• Material Audiovisual
• Gestión de espacios
• Material pedagógico
</t>
    </r>
    <r>
      <rPr>
        <b/>
        <sz val="11"/>
        <color theme="1"/>
        <rFont val="Garamond"/>
        <family val="1"/>
      </rPr>
      <t>Taller para 15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</si>
  <si>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1 Artista pedagógico 
• 1 apoto logístico
• Material Audiovisual
• Gestión de espacios
• Material pedagógico
</t>
    </r>
    <r>
      <rPr>
        <b/>
        <sz val="11"/>
        <color theme="1"/>
        <rFont val="Garamond"/>
        <family val="1"/>
      </rPr>
      <t>Taller para 15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</si>
  <si>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1 Músico(a), compositor(a) o formador(a) en creación colectiva 
• 1 apoto logístico
• Material Audiovisual
• Gestión de espacios
• Material pedagógico
</t>
    </r>
    <r>
      <rPr>
        <b/>
        <sz val="11"/>
        <color theme="1"/>
        <rFont val="Garamond"/>
        <family val="1"/>
      </rPr>
      <t>Taller para 10 personas</t>
    </r>
    <r>
      <rPr>
        <sz val="11"/>
        <color theme="1"/>
        <rFont val="Garamond"/>
        <family val="1"/>
      </rPr>
      <t xml:space="preserve">
(De conformidad con las especificaciones del anexo técnico).</t>
    </r>
  </si>
  <si>
    <r>
      <t xml:space="preserve">Incluye:
• 1 profesional psicosocial o educador
• 1 apoto logístico
• Material Audiovisual
• Gestión de espacios y autorización en colegio
• Material individual (1 por participante)
Hojas blancas tamaño carta: 30 unidades (25 + reserva)
Lápices o esferos: 25 unidades
Colores (cajas compartidas): 8 a 10 cajas
Tarjetas didácticas (emociones o frases): 30 unidades
Stickers motivacionales (opcional): 25 unidades
Material grupal
Papelógrafos: 5 a 6 unidades
Cartulinas (pliego): 6 a 8 unidades
Marcadores gruesos: 8 a 10 unidades
Marcadores delgados: 10 a 12 unidades
Cinta adhesiva o masking tape: 2 rollos
Tijeras: 5 unidades (para trabajo por equipos)
Apoyo pedagógico
Láminas pedagógicas (emociones, derechos, autocuidado): 4 a 6
Fichas de trabajo impresas (si aplica): 25 unidades
</t>
    </r>
    <r>
      <rPr>
        <b/>
        <sz val="11"/>
        <color theme="1"/>
        <rFont val="Garamond"/>
        <family val="1"/>
      </rPr>
      <t>Taller para 25 personas</t>
    </r>
    <r>
      <rPr>
        <sz val="11"/>
        <color theme="1"/>
        <rFont val="Garamond"/>
        <family val="1"/>
      </rPr>
      <t xml:space="preserve">
</t>
    </r>
    <r>
      <rPr>
        <b/>
        <sz val="11"/>
        <color theme="1"/>
        <rFont val="Garamond"/>
        <family val="1"/>
      </rPr>
      <t>(De conformidad con las especificaciones del anexo tecnico).</t>
    </r>
  </si>
  <si>
    <r>
      <t xml:space="preserve">Incluye:
• 1 profesional psicosocial
• 1 profesional en planeación urbana, geografía, ciencias sociales, arquitectura, seguridad ciudadana o áreas afines
• 1 gestor territorial
• Material Audiovisual
• Gestión de espacios
• Material pedagógico
(De conformidad con las especificaciones del anexo técnico).
</t>
    </r>
    <r>
      <rPr>
        <b/>
        <sz val="11"/>
        <color theme="1"/>
        <rFont val="Garamond"/>
        <family val="1"/>
      </rPr>
      <t>Taller para 10 personas</t>
    </r>
  </si>
  <si>
    <r>
      <t xml:space="preserve">Incluye:
• 1 facilitadora principal con experiencia en cartografía social y enfoque de género
• 1 apoyo logístico para registro, • 1 gestor territorial
Elementos mínimos requeridos
• 3 mapas base impresos de la localidad (tamaño pliego o tabloide ampliado)
• 14 fichas de trabajo individuales (media carta)
• 20 tarjetas adhesivas (post-it) para identificación de puntos seguros/inseguros
• 5 marcadores gruesos de colores
• 14 esferos
• 1 rotafolio o papelógrafo
• 1 set de cinta masking tape
• 1 guía metodológica impresa para facilitación (uso del tallerista)
Elementos logísticos básicos
• Espacio cerrado o semicerrado con capacidad para 15 personas
• 3 mesas de trabajo grupal
• 14 sillas
• Sistema básico de apoyo visual (pared disponible o tablero)
</t>
    </r>
    <r>
      <rPr>
        <b/>
        <sz val="11"/>
        <color theme="1"/>
        <rFont val="Garamond"/>
        <family val="1"/>
      </rPr>
      <t xml:space="preserve">
(De conformidad con las especificaciones del anexo técnico).
Actividad para 14 personas</t>
    </r>
  </si>
  <si>
    <r>
      <t xml:space="preserve">Incluye:
• Infografías territoriales de hallazgos
• Mapa pedagógico síntesis de la localidad
• Tarjetas pedagógicas de señales de alerta territoriales
• Afiche comunitario “Territorios seguros para las mujeres”
• Versión digital de resultados cartográficos
</t>
    </r>
    <r>
      <rPr>
        <b/>
        <sz val="11"/>
        <color theme="1"/>
        <rFont val="Garamond"/>
        <family val="1"/>
      </rPr>
      <t>(De conformidad con las especificaciones del anexo técnico).</t>
    </r>
  </si>
  <si>
    <r>
      <t xml:space="preserve">Incluye:
• 1 profesional psicosocial
• 1 profesional en planeación urbana, geografía, ciencias sociales, arquitectura, seguridad ciudadana o áreas afines
• 1 gestor territorial
• 5 acciones pedagógicas
• Material Audiovisual
• Gestión de espacios
• Material pedagógico
(De conformidad con las especificaciones del anexo técnico).
</t>
    </r>
    <r>
      <rPr>
        <b/>
        <sz val="11"/>
        <color theme="1"/>
        <rFont val="Garamond"/>
        <family val="1"/>
      </rPr>
      <t>Actividad para 8 personas</t>
    </r>
  </si>
  <si>
    <r>
      <t xml:space="preserve">Inluye:
• Inscripción al diplomado de conformidad con las especificaciones dadas en el anexo técnico.
• Mini impresora térmica portátil Bluetooth
</t>
    </r>
    <r>
      <rPr>
        <b/>
        <sz val="11"/>
        <color theme="1"/>
        <rFont val="Garamond"/>
        <family val="1"/>
      </rPr>
      <t>Valor por persona
(De conformidad con las especificaciones del anexo tecnico).</t>
    </r>
  </si>
  <si>
    <t>PROPUESTA DEL OFERENTE</t>
  </si>
  <si>
    <t>VALOR  UNITARIO  (Incluido IVA)</t>
  </si>
  <si>
    <t>VALOR TOTAL (Incluido IVA)</t>
  </si>
  <si>
    <t>FIRMA REPRESENTANTE LEGAL DE LA EMPRESA</t>
  </si>
  <si>
    <t>NOMBRE REPRESENTANTE LEGAL DE LA EMPRESA</t>
  </si>
  <si>
    <t>NIT</t>
  </si>
  <si>
    <t xml:space="preserve">CORREO </t>
  </si>
  <si>
    <t>TEL:</t>
  </si>
  <si>
    <t>Formato 12 -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</si>
</sst>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-[$$-240A]\ * #,##0.00_-;\-[$$-240A]\ * #,##0.00_-;_-[$$-240A]\ * &quot;-&quot;??_-;_-@_-"/>
  </numFmts>
  <fonts count="14">
    <font>
      <sz val="11"/>
      <color theme="1"/>
      <name val="Aptos Narrow"/>
      <family val="2"/>
      <scheme val="minor"/>
    </font>
    <font>
      <b/>
      <sz val="11"/>
      <color indexed="9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0"/>
      <name val="Arial"/>
      <family val="2"/>
    </font>
    <font>
      <sz val="11"/>
      <color rgb="FFFF0000"/>
      <name val="Garamond"/>
      <family val="1"/>
    </font>
    <font>
      <sz val="11"/>
      <color theme="1"/>
      <name val="Aptos Narrow"/>
      <family val="2"/>
      <scheme val="minor"/>
    </font>
    <font>
      <b/>
      <sz val="11"/>
      <color theme="5" tint="-0.249977111117893"/>
      <name val="Garamond"/>
      <family val="1"/>
    </font>
    <font>
      <b/>
      <sz val="11"/>
      <color rgb="FF000000"/>
      <name val="Garamond"/>
      <family val="1"/>
    </font>
    <font>
      <b/>
      <sz val="12"/>
      <color rgb="FFFFC000"/>
      <name val="Garamond"/>
      <family val="1"/>
    </font>
    <font>
      <sz val="10"/>
      <color rgb="FF000000"/>
      <name val="Aptos Narrow"/>
      <family val="1"/>
      <scheme val="minor"/>
    </font>
    <font>
      <b/>
      <sz val="10"/>
      <color rgb="FF000000"/>
      <name val="Garamond"/>
      <family val="1"/>
    </font>
    <font>
      <u/>
      <sz val="11"/>
      <color theme="1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5" tint="-0.499984740745262"/>
      </left>
      <right style="thin">
        <color theme="1" tint="0.499984740745262"/>
      </right>
      <top style="medium">
        <color theme="5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5" tint="-0.499984740745262"/>
      </top>
      <bottom style="thin">
        <color theme="1" tint="0.499984740745262"/>
      </bottom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medium">
        <color theme="5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medium">
        <color theme="5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5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5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thin">
        <color theme="1" tint="0.499984740745262"/>
      </bottom>
      <diagonal/>
    </border>
    <border>
      <left/>
      <right/>
      <top style="medium">
        <color theme="5" tint="-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5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5" tint="-0.499984740745262"/>
      </right>
      <top style="medium">
        <color theme="5" tint="-0.499984740745262"/>
      </top>
      <bottom style="thin">
        <color theme="1" tint="0.499984740745262"/>
      </bottom>
      <diagonal/>
    </border>
    <border>
      <left style="medium">
        <color theme="5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5" tint="-0.499984740745262"/>
      </left>
      <right style="thin">
        <color theme="1" tint="0.499984740745262"/>
      </right>
      <top style="thin">
        <color theme="1" tint="0.499984740745262"/>
      </top>
      <bottom style="medium">
        <color theme="5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5" tint="-0.499984740745262"/>
      </bottom>
      <diagonal/>
    </border>
    <border>
      <left style="thin">
        <color theme="1" tint="0.499984740745262"/>
      </left>
      <right style="medium">
        <color theme="5" tint="-0.499984740745262"/>
      </right>
      <top style="thin">
        <color theme="1" tint="0.499984740745262"/>
      </top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0" tint="-0.499984740745262"/>
      </right>
      <top style="medium">
        <color theme="5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5" tint="-0.499984740745262"/>
      </top>
      <bottom style="thin">
        <color theme="0" tint="-0.499984740745262"/>
      </bottom>
      <diagonal/>
    </border>
    <border>
      <left style="medium">
        <color theme="5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5" tint="-0.499984740745262"/>
      </right>
      <top style="thin">
        <color theme="0" tint="-0.499984740745262"/>
      </top>
      <bottom style="medium">
        <color theme="5" tint="-0.499984740745262"/>
      </bottom>
      <diagonal/>
    </border>
    <border>
      <left/>
      <right style="medium">
        <color rgb="FF808080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 wrapText="1"/>
    </xf>
    <xf numFmtId="4" fontId="2" fillId="10" borderId="2" xfId="0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vertical="center" wrapText="1"/>
    </xf>
    <xf numFmtId="0" fontId="3" fillId="12" borderId="0" xfId="0" applyFont="1" applyFill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horizontal="left" vertical="center" wrapText="1"/>
    </xf>
    <xf numFmtId="4" fontId="3" fillId="0" borderId="22" xfId="0" applyNumberFormat="1" applyFont="1" applyBorder="1" applyAlignment="1">
      <alignment vertical="center"/>
    </xf>
    <xf numFmtId="3" fontId="2" fillId="3" borderId="23" xfId="0" applyNumberFormat="1" applyFont="1" applyFill="1" applyBorder="1" applyAlignment="1">
      <alignment horizontal="right" vertical="center"/>
    </xf>
    <xf numFmtId="0" fontId="3" fillId="7" borderId="21" xfId="0" applyFont="1" applyFill="1" applyBorder="1" applyAlignment="1">
      <alignment horizontal="left" vertical="center" wrapText="1"/>
    </xf>
    <xf numFmtId="3" fontId="2" fillId="9" borderId="23" xfId="0" applyNumberFormat="1" applyFont="1" applyFill="1" applyBorder="1" applyAlignment="1">
      <alignment horizontal="right" vertical="center"/>
    </xf>
    <xf numFmtId="0" fontId="3" fillId="7" borderId="24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vertical="center"/>
    </xf>
    <xf numFmtId="4" fontId="2" fillId="3" borderId="35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10" borderId="23" xfId="0" applyNumberFormat="1" applyFont="1" applyFill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4" fontId="2" fillId="3" borderId="23" xfId="0" applyNumberFormat="1" applyFont="1" applyFill="1" applyBorder="1" applyAlignment="1">
      <alignment horizontal="right" vertical="center"/>
    </xf>
    <xf numFmtId="4" fontId="2" fillId="3" borderId="23" xfId="0" applyNumberFormat="1" applyFont="1" applyFill="1" applyBorder="1" applyAlignment="1">
      <alignment vertical="center"/>
    </xf>
    <xf numFmtId="4" fontId="2" fillId="9" borderId="23" xfId="0" applyNumberFormat="1" applyFont="1" applyFill="1" applyBorder="1" applyAlignment="1">
      <alignment horizontal="right" vertical="center"/>
    </xf>
    <xf numFmtId="4" fontId="2" fillId="10" borderId="39" xfId="0" applyNumberFormat="1" applyFont="1" applyFill="1" applyBorder="1" applyAlignment="1">
      <alignment horizontal="right" vertical="center"/>
    </xf>
    <xf numFmtId="44" fontId="3" fillId="0" borderId="0" xfId="1" applyFont="1" applyAlignment="1">
      <alignment vertical="center"/>
    </xf>
    <xf numFmtId="44" fontId="3" fillId="0" borderId="0" xfId="1" applyFont="1" applyAlignment="1">
      <alignment horizontal="left" vertical="center" wrapText="1"/>
    </xf>
    <xf numFmtId="44" fontId="3" fillId="0" borderId="0" xfId="1" applyFont="1" applyAlignment="1">
      <alignment vertical="center" wrapText="1"/>
    </xf>
    <xf numFmtId="44" fontId="3" fillId="0" borderId="0" xfId="1" applyFont="1" applyFill="1" applyAlignment="1">
      <alignment vertical="center" wrapText="1"/>
    </xf>
    <xf numFmtId="0" fontId="3" fillId="0" borderId="2" xfId="0" applyFont="1" applyBorder="1" applyAlignment="1">
      <alignment vertical="top" wrapText="1"/>
    </xf>
    <xf numFmtId="4" fontId="2" fillId="8" borderId="11" xfId="0" applyNumberFormat="1" applyFont="1" applyFill="1" applyBorder="1" applyAlignment="1">
      <alignment vertical="center" wrapText="1"/>
    </xf>
    <xf numFmtId="4" fontId="9" fillId="0" borderId="0" xfId="0" applyNumberFormat="1" applyFont="1" applyAlignment="1">
      <alignment horizontal="right" vertical="center"/>
    </xf>
    <xf numFmtId="3" fontId="3" fillId="15" borderId="1" xfId="0" applyNumberFormat="1" applyFont="1" applyFill="1" applyBorder="1" applyAlignment="1">
      <alignment horizontal="center" vertical="center" wrapText="1"/>
    </xf>
    <xf numFmtId="44" fontId="3" fillId="0" borderId="40" xfId="1" applyFont="1" applyBorder="1" applyAlignment="1">
      <alignment horizontal="justify" vertical="center" wrapText="1"/>
    </xf>
    <xf numFmtId="44" fontId="3" fillId="0" borderId="0" xfId="1" applyFont="1" applyBorder="1" applyAlignment="1">
      <alignment horizontal="justify" vertical="center" wrapText="1"/>
    </xf>
    <xf numFmtId="44" fontId="3" fillId="0" borderId="0" xfId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165" fontId="12" fillId="14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3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8" borderId="11" xfId="0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3" fillId="0" borderId="7" xfId="3" applyBorder="1" applyAlignment="1">
      <alignment horizontal="center" vertical="center" wrapText="1"/>
    </xf>
    <xf numFmtId="0" fontId="13" fillId="0" borderId="46" xfId="3" applyBorder="1" applyAlignment="1">
      <alignment horizontal="center" vertical="center" wrapText="1"/>
    </xf>
    <xf numFmtId="0" fontId="13" fillId="0" borderId="47" xfId="3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5" fillId="11" borderId="31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 wrapText="1"/>
    </xf>
    <xf numFmtId="0" fontId="5" fillId="11" borderId="16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3" fontId="2" fillId="10" borderId="2" xfId="0" applyNumberFormat="1" applyFont="1" applyFill="1" applyBorder="1" applyAlignment="1">
      <alignment horizontal="left" vertical="center" wrapText="1"/>
    </xf>
    <xf numFmtId="3" fontId="2" fillId="3" borderId="21" xfId="0" applyNumberFormat="1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left" vertical="center" wrapText="1"/>
    </xf>
    <xf numFmtId="3" fontId="2" fillId="9" borderId="21" xfId="0" applyNumberFormat="1" applyFont="1" applyFill="1" applyBorder="1" applyAlignment="1">
      <alignment horizontal="left" vertical="center" wrapText="1"/>
    </xf>
    <xf numFmtId="3" fontId="2" fillId="9" borderId="2" xfId="0" applyNumberFormat="1" applyFont="1" applyFill="1" applyBorder="1" applyAlignment="1">
      <alignment horizontal="left" vertical="center" wrapText="1"/>
    </xf>
    <xf numFmtId="3" fontId="2" fillId="10" borderId="24" xfId="0" applyNumberFormat="1" applyFont="1" applyFill="1" applyBorder="1" applyAlignment="1">
      <alignment horizontal="left" vertical="center" wrapText="1"/>
    </xf>
    <xf numFmtId="3" fontId="2" fillId="10" borderId="25" xfId="0" applyNumberFormat="1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8" borderId="12" xfId="0" applyFont="1" applyFill="1" applyBorder="1" applyAlignment="1">
      <alignment horizontal="left" vertical="center"/>
    </xf>
    <xf numFmtId="0" fontId="2" fillId="8" borderId="13" xfId="0" applyFont="1" applyFill="1" applyBorder="1" applyAlignment="1">
      <alignment horizontal="left" vertical="center"/>
    </xf>
    <xf numFmtId="0" fontId="2" fillId="8" borderId="1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3" fontId="2" fillId="3" borderId="33" xfId="0" applyNumberFormat="1" applyFont="1" applyFill="1" applyBorder="1" applyAlignment="1">
      <alignment horizontal="left" vertical="center" wrapText="1"/>
    </xf>
    <xf numFmtId="3" fontId="2" fillId="3" borderId="34" xfId="0" applyNumberFormat="1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2" fillId="10" borderId="21" xfId="0" applyNumberFormat="1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Hipervínculo" xfId="3" builtinId="8"/>
    <cellStyle name="Moneda" xfId="1" builtinId="4"/>
    <cellStyle name="Moneda [0] 3" xfId="2" xr:uid="{B3C22477-9F0D-4521-85EC-D3FB6294E2C8}"/>
    <cellStyle name="Normal" xfId="0" builtinId="0"/>
  </cellStyles>
  <dxfs count="0"/>
  <tableStyles count="0" defaultTableStyle="TableStyleMedium2" defaultPivotStyle="PivotStyleLight16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52667</xdr:rowOff>
    </xdr:from>
    <xdr:ext cx="1221666" cy="496421"/>
    <xdr:pic>
      <xdr:nvPicPr>
        <xdr:cNvPr id="2" name="Imagen 85">
          <a:extLst>
            <a:ext uri="{FF2B5EF4-FFF2-40B4-BE49-F238E27FC236}">
              <a16:creationId xmlns:a16="http://schemas.microsoft.com/office/drawing/2014/main" id="{75FD73EA-090B-480A-B927-B4B408EF4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2667"/>
          <a:ext cx="1221666" cy="496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152949</xdr:colOff>
      <xdr:row>0</xdr:row>
      <xdr:rowOff>70038</xdr:rowOff>
    </xdr:from>
    <xdr:ext cx="668004" cy="568698"/>
    <xdr:pic>
      <xdr:nvPicPr>
        <xdr:cNvPr id="3" name="Imagen 565">
          <a:extLst>
            <a:ext uri="{FF2B5EF4-FFF2-40B4-BE49-F238E27FC236}">
              <a16:creationId xmlns:a16="http://schemas.microsoft.com/office/drawing/2014/main" id="{0312E03A-81EF-4386-AC40-E3B46094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19243" y="70038"/>
          <a:ext cx="668004" cy="568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E3E83-75FF-459C-9DE9-E5A348561D30}">
  <dimension ref="A1:L299"/>
  <sheetViews>
    <sheetView showGridLines="0" tabSelected="1" view="pageBreakPreview" topLeftCell="C44" zoomScale="80" zoomScaleNormal="80" zoomScaleSheetLayoutView="80" workbookViewId="0">
      <selection activeCell="A4" sqref="A4:E4"/>
    </sheetView>
  </sheetViews>
  <sheetFormatPr baseColWidth="10" defaultColWidth="11.3984375" defaultRowHeight="14.4"/>
  <cols>
    <col min="1" max="1" width="20" style="27" customWidth="1"/>
    <col min="2" max="2" width="15" style="5" customWidth="1"/>
    <col min="3" max="3" width="108.59765625" style="5" customWidth="1"/>
    <col min="4" max="4" width="13.3984375" style="4" customWidth="1"/>
    <col min="5" max="5" width="14.59765625" style="4" customWidth="1"/>
    <col min="6" max="6" width="3.69921875" style="5" customWidth="1"/>
    <col min="7" max="7" width="16.09765625" style="5" customWidth="1"/>
    <col min="8" max="8" width="23.296875" style="5" customWidth="1"/>
    <col min="9" max="9" width="4.09765625" style="53" customWidth="1"/>
    <col min="10" max="11" width="21.296875" style="4" customWidth="1"/>
    <col min="12" max="16384" width="11.3984375" style="5"/>
  </cols>
  <sheetData>
    <row r="1" spans="1:11" ht="21.75" customHeight="1">
      <c r="A1" s="114"/>
      <c r="B1" s="125" t="s">
        <v>0</v>
      </c>
      <c r="C1" s="126"/>
      <c r="D1" s="126"/>
      <c r="E1" s="127"/>
    </row>
    <row r="2" spans="1:11" ht="31.5" customHeight="1">
      <c r="A2" s="115"/>
      <c r="B2" s="123" t="s">
        <v>296</v>
      </c>
      <c r="C2" s="123"/>
      <c r="D2" s="124"/>
      <c r="E2" s="128"/>
    </row>
    <row r="3" spans="1:11" ht="15">
      <c r="A3" s="26"/>
      <c r="B3" s="14"/>
      <c r="C3" s="14"/>
      <c r="D3" s="15"/>
      <c r="E3" s="14"/>
    </row>
    <row r="4" spans="1:11" ht="31.5" customHeight="1">
      <c r="A4" s="122" t="s">
        <v>1</v>
      </c>
      <c r="B4" s="122"/>
      <c r="C4" s="122"/>
      <c r="D4" s="122"/>
      <c r="E4" s="122"/>
    </row>
    <row r="5" spans="1:11" ht="15.75" thickBot="1">
      <c r="A5" s="13"/>
      <c r="B5" s="6"/>
      <c r="C5" s="4"/>
      <c r="D5" s="6"/>
      <c r="E5" s="6"/>
    </row>
    <row r="6" spans="1:11" ht="15.6">
      <c r="A6" s="94" t="s">
        <v>2</v>
      </c>
      <c r="B6" s="95"/>
      <c r="C6" s="95"/>
      <c r="D6" s="95"/>
      <c r="E6" s="96"/>
      <c r="F6" s="28"/>
      <c r="G6" s="92" t="s">
        <v>3</v>
      </c>
      <c r="H6" s="90" t="s">
        <v>4</v>
      </c>
      <c r="J6" s="77" t="s">
        <v>288</v>
      </c>
      <c r="K6" s="77"/>
    </row>
    <row r="7" spans="1:11" ht="162" customHeight="1">
      <c r="A7" s="42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G7" s="93"/>
      <c r="H7" s="91"/>
      <c r="J7" s="68" t="s">
        <v>289</v>
      </c>
      <c r="K7" s="68" t="s">
        <v>290</v>
      </c>
    </row>
    <row r="8" spans="1:11" ht="129.6">
      <c r="A8" s="107" t="s">
        <v>2</v>
      </c>
      <c r="B8" s="1" t="s">
        <v>10</v>
      </c>
      <c r="C8" s="2" t="s">
        <v>224</v>
      </c>
      <c r="D8" s="3">
        <v>6</v>
      </c>
      <c r="E8" s="3" t="s">
        <v>11</v>
      </c>
      <c r="G8" s="21">
        <v>7000000</v>
      </c>
      <c r="H8" s="33">
        <f>G8*D8</f>
        <v>42000000</v>
      </c>
      <c r="J8" s="60"/>
      <c r="K8" s="60">
        <f>J8*D8</f>
        <v>0</v>
      </c>
    </row>
    <row r="9" spans="1:11" ht="115.2">
      <c r="A9" s="107"/>
      <c r="B9" s="1" t="s">
        <v>12</v>
      </c>
      <c r="C9" s="2" t="s">
        <v>13</v>
      </c>
      <c r="D9" s="3">
        <v>6</v>
      </c>
      <c r="E9" s="3" t="s">
        <v>11</v>
      </c>
      <c r="G9" s="21">
        <v>6000000</v>
      </c>
      <c r="H9" s="33">
        <f>G9*D9</f>
        <v>36000000</v>
      </c>
      <c r="J9" s="60"/>
      <c r="K9" s="60">
        <f>J9*D9</f>
        <v>0</v>
      </c>
    </row>
    <row r="10" spans="1:11" ht="144">
      <c r="A10" s="107"/>
      <c r="B10" s="1" t="s">
        <v>14</v>
      </c>
      <c r="C10" s="2" t="s">
        <v>15</v>
      </c>
      <c r="D10" s="3">
        <v>6</v>
      </c>
      <c r="E10" s="3" t="s">
        <v>11</v>
      </c>
      <c r="G10" s="21">
        <v>2400000</v>
      </c>
      <c r="H10" s="33">
        <f>G10*D10</f>
        <v>14400000</v>
      </c>
      <c r="J10" s="60"/>
      <c r="K10" s="60">
        <f t="shared" ref="K10:K11" si="0">J10*D10</f>
        <v>0</v>
      </c>
    </row>
    <row r="11" spans="1:11" ht="115.2">
      <c r="A11" s="104"/>
      <c r="B11" s="18" t="s">
        <v>16</v>
      </c>
      <c r="C11" s="20" t="s">
        <v>220</v>
      </c>
      <c r="D11" s="17">
        <v>6</v>
      </c>
      <c r="E11" s="17" t="s">
        <v>11</v>
      </c>
      <c r="G11" s="21">
        <v>2300000</v>
      </c>
      <c r="H11" s="33">
        <f>G11*D11</f>
        <v>13800000</v>
      </c>
      <c r="J11" s="60"/>
      <c r="K11" s="60">
        <f t="shared" si="0"/>
        <v>0</v>
      </c>
    </row>
    <row r="12" spans="1:11" ht="15" thickBot="1">
      <c r="A12" s="116" t="s">
        <v>2</v>
      </c>
      <c r="B12" s="117"/>
      <c r="C12" s="117"/>
      <c r="D12" s="117"/>
      <c r="E12" s="117"/>
      <c r="F12" s="43"/>
      <c r="G12" s="43"/>
      <c r="H12" s="44">
        <f>SUM(H8:H11)</f>
        <v>106200000</v>
      </c>
      <c r="K12" s="69">
        <f>SUM(K8:K11)</f>
        <v>0</v>
      </c>
    </row>
    <row r="13" spans="1:11" ht="15" thickBot="1"/>
    <row r="14" spans="1:11">
      <c r="A14" s="118" t="s">
        <v>17</v>
      </c>
      <c r="B14" s="119"/>
      <c r="C14" s="119"/>
      <c r="D14" s="119"/>
      <c r="E14" s="119"/>
      <c r="F14" s="28"/>
      <c r="G14" s="28"/>
      <c r="H14" s="29"/>
    </row>
    <row r="15" spans="1:11" s="13" customFormat="1">
      <c r="A15" s="120" t="s">
        <v>18</v>
      </c>
      <c r="B15" s="121"/>
      <c r="C15" s="121"/>
      <c r="D15" s="121"/>
      <c r="E15" s="121"/>
      <c r="H15" s="30"/>
      <c r="I15" s="54"/>
      <c r="J15" s="6"/>
      <c r="K15" s="6"/>
    </row>
    <row r="16" spans="1:11" s="7" customFormat="1">
      <c r="A16" s="108" t="s">
        <v>19</v>
      </c>
      <c r="B16" s="109"/>
      <c r="C16" s="109"/>
      <c r="D16" s="109"/>
      <c r="E16" s="109"/>
      <c r="H16" s="31"/>
      <c r="I16" s="55"/>
      <c r="J16" s="6"/>
      <c r="K16" s="6"/>
    </row>
    <row r="17" spans="1:11" s="7" customFormat="1" ht="273.60000000000002">
      <c r="A17" s="107" t="s">
        <v>20</v>
      </c>
      <c r="B17" s="110" t="s">
        <v>21</v>
      </c>
      <c r="C17" s="2" t="s">
        <v>231</v>
      </c>
      <c r="D17" s="3">
        <v>2</v>
      </c>
      <c r="E17" s="3" t="s">
        <v>22</v>
      </c>
      <c r="G17" s="21">
        <v>1174460</v>
      </c>
      <c r="H17" s="33">
        <f t="shared" ref="H17:H28" si="1">G17*D17</f>
        <v>2348920</v>
      </c>
      <c r="I17" s="55"/>
      <c r="J17" s="60"/>
      <c r="K17" s="60">
        <f t="shared" ref="K17:K28" si="2">J17*D17</f>
        <v>0</v>
      </c>
    </row>
    <row r="18" spans="1:11" s="7" customFormat="1">
      <c r="A18" s="107"/>
      <c r="B18" s="110"/>
      <c r="C18" s="2" t="s">
        <v>23</v>
      </c>
      <c r="D18" s="3">
        <v>30</v>
      </c>
      <c r="E18" s="3" t="s">
        <v>24</v>
      </c>
      <c r="G18" s="21">
        <v>15200</v>
      </c>
      <c r="H18" s="33">
        <f t="shared" si="1"/>
        <v>456000</v>
      </c>
      <c r="I18" s="55"/>
      <c r="J18" s="60"/>
      <c r="K18" s="60">
        <f t="shared" si="2"/>
        <v>0</v>
      </c>
    </row>
    <row r="19" spans="1:11" s="7" customFormat="1" ht="288">
      <c r="A19" s="107"/>
      <c r="B19" s="110" t="s">
        <v>25</v>
      </c>
      <c r="C19" s="2" t="s">
        <v>232</v>
      </c>
      <c r="D19" s="3">
        <v>2</v>
      </c>
      <c r="E19" s="3" t="s">
        <v>22</v>
      </c>
      <c r="G19" s="21">
        <v>1174460</v>
      </c>
      <c r="H19" s="33">
        <f t="shared" si="1"/>
        <v>2348920</v>
      </c>
      <c r="I19" s="55"/>
      <c r="J19" s="60"/>
      <c r="K19" s="60">
        <f t="shared" si="2"/>
        <v>0</v>
      </c>
    </row>
    <row r="20" spans="1:11" s="7" customFormat="1">
      <c r="A20" s="107"/>
      <c r="B20" s="110"/>
      <c r="C20" s="2" t="s">
        <v>23</v>
      </c>
      <c r="D20" s="3">
        <v>30</v>
      </c>
      <c r="E20" s="3" t="s">
        <v>24</v>
      </c>
      <c r="G20" s="21">
        <v>15200</v>
      </c>
      <c r="H20" s="33">
        <f t="shared" si="1"/>
        <v>456000</v>
      </c>
      <c r="I20" s="55"/>
      <c r="J20" s="60"/>
      <c r="K20" s="60">
        <f t="shared" si="2"/>
        <v>0</v>
      </c>
    </row>
    <row r="21" spans="1:11" s="7" customFormat="1" ht="273.60000000000002">
      <c r="A21" s="107"/>
      <c r="B21" s="110" t="s">
        <v>26</v>
      </c>
      <c r="C21" s="2" t="s">
        <v>233</v>
      </c>
      <c r="D21" s="3">
        <v>1</v>
      </c>
      <c r="E21" s="3" t="s">
        <v>27</v>
      </c>
      <c r="G21" s="21">
        <v>1174460</v>
      </c>
      <c r="H21" s="33">
        <f t="shared" si="1"/>
        <v>1174460</v>
      </c>
      <c r="I21" s="55"/>
      <c r="J21" s="60"/>
      <c r="K21" s="60">
        <f t="shared" si="2"/>
        <v>0</v>
      </c>
    </row>
    <row r="22" spans="1:11" s="7" customFormat="1">
      <c r="A22" s="107"/>
      <c r="B22" s="110"/>
      <c r="C22" s="2" t="s">
        <v>23</v>
      </c>
      <c r="D22" s="3">
        <v>15</v>
      </c>
      <c r="E22" s="3" t="s">
        <v>24</v>
      </c>
      <c r="G22" s="21">
        <v>15200</v>
      </c>
      <c r="H22" s="33">
        <f t="shared" si="1"/>
        <v>228000</v>
      </c>
      <c r="I22" s="55"/>
      <c r="J22" s="60"/>
      <c r="K22" s="60">
        <f t="shared" si="2"/>
        <v>0</v>
      </c>
    </row>
    <row r="23" spans="1:11" s="7" customFormat="1" ht="302.39999999999998">
      <c r="A23" s="107"/>
      <c r="B23" s="110" t="s">
        <v>28</v>
      </c>
      <c r="C23" s="2" t="s">
        <v>234</v>
      </c>
      <c r="D23" s="3">
        <v>2</v>
      </c>
      <c r="E23" s="3" t="s">
        <v>22</v>
      </c>
      <c r="G23" s="21">
        <v>1174460</v>
      </c>
      <c r="H23" s="33">
        <f t="shared" si="1"/>
        <v>2348920</v>
      </c>
      <c r="I23" s="55"/>
      <c r="J23" s="60"/>
      <c r="K23" s="60">
        <f t="shared" si="2"/>
        <v>0</v>
      </c>
    </row>
    <row r="24" spans="1:11" s="7" customFormat="1">
      <c r="A24" s="107"/>
      <c r="B24" s="110"/>
      <c r="C24" s="2" t="s">
        <v>23</v>
      </c>
      <c r="D24" s="3">
        <v>30</v>
      </c>
      <c r="E24" s="3" t="s">
        <v>24</v>
      </c>
      <c r="G24" s="21">
        <v>15200</v>
      </c>
      <c r="H24" s="33">
        <f t="shared" si="1"/>
        <v>456000</v>
      </c>
      <c r="I24" s="55"/>
      <c r="J24" s="60"/>
      <c r="K24" s="60">
        <f t="shared" si="2"/>
        <v>0</v>
      </c>
    </row>
    <row r="25" spans="1:11" s="7" customFormat="1" ht="302.39999999999998">
      <c r="A25" s="107"/>
      <c r="B25" s="110" t="s">
        <v>29</v>
      </c>
      <c r="C25" s="2" t="s">
        <v>235</v>
      </c>
      <c r="D25" s="3">
        <v>2</v>
      </c>
      <c r="E25" s="3" t="s">
        <v>22</v>
      </c>
      <c r="G25" s="21">
        <v>1174460</v>
      </c>
      <c r="H25" s="33">
        <f t="shared" si="1"/>
        <v>2348920</v>
      </c>
      <c r="I25" s="55"/>
      <c r="J25" s="60"/>
      <c r="K25" s="60">
        <f t="shared" si="2"/>
        <v>0</v>
      </c>
    </row>
    <row r="26" spans="1:11" s="7" customFormat="1">
      <c r="A26" s="107"/>
      <c r="B26" s="110"/>
      <c r="C26" s="2" t="s">
        <v>23</v>
      </c>
      <c r="D26" s="3">
        <v>30</v>
      </c>
      <c r="E26" s="3" t="s">
        <v>24</v>
      </c>
      <c r="G26" s="21">
        <v>15200</v>
      </c>
      <c r="H26" s="33">
        <f t="shared" si="1"/>
        <v>456000</v>
      </c>
      <c r="I26" s="55"/>
      <c r="J26" s="60"/>
      <c r="K26" s="60">
        <f t="shared" si="2"/>
        <v>0</v>
      </c>
    </row>
    <row r="27" spans="1:11" s="7" customFormat="1" ht="100.8">
      <c r="A27" s="107"/>
      <c r="B27" s="1" t="s">
        <v>30</v>
      </c>
      <c r="C27" s="2" t="s">
        <v>236</v>
      </c>
      <c r="D27" s="3">
        <v>9</v>
      </c>
      <c r="E27" s="3" t="s">
        <v>22</v>
      </c>
      <c r="G27" s="21">
        <v>809341</v>
      </c>
      <c r="H27" s="33">
        <f t="shared" si="1"/>
        <v>7284069</v>
      </c>
      <c r="I27" s="55"/>
      <c r="J27" s="60"/>
      <c r="K27" s="60">
        <f t="shared" si="2"/>
        <v>0</v>
      </c>
    </row>
    <row r="28" spans="1:11" s="7" customFormat="1" ht="388.8">
      <c r="A28" s="107"/>
      <c r="B28" s="1" t="s">
        <v>31</v>
      </c>
      <c r="C28" s="2" t="s">
        <v>237</v>
      </c>
      <c r="D28" s="3">
        <f>15*5</f>
        <v>75</v>
      </c>
      <c r="E28" s="3" t="s">
        <v>24</v>
      </c>
      <c r="G28" s="21">
        <v>50910</v>
      </c>
      <c r="H28" s="33">
        <f t="shared" si="1"/>
        <v>3818250</v>
      </c>
      <c r="I28" s="55"/>
      <c r="J28" s="60"/>
      <c r="K28" s="60">
        <f t="shared" si="2"/>
        <v>0</v>
      </c>
    </row>
    <row r="29" spans="1:11" s="7" customFormat="1">
      <c r="A29" s="98" t="s">
        <v>32</v>
      </c>
      <c r="B29" s="99"/>
      <c r="C29" s="99"/>
      <c r="D29" s="99"/>
      <c r="E29" s="99"/>
      <c r="H29" s="34">
        <f>SUM(H17:H28)</f>
        <v>23724459</v>
      </c>
      <c r="I29" s="55"/>
      <c r="J29" s="6"/>
      <c r="K29" s="70">
        <f>SUM(K17:K28)</f>
        <v>0</v>
      </c>
    </row>
    <row r="30" spans="1:11" s="7" customFormat="1">
      <c r="A30" s="35"/>
      <c r="B30" s="11"/>
      <c r="C30" s="9"/>
      <c r="D30" s="10"/>
      <c r="E30" s="10"/>
      <c r="H30" s="31"/>
      <c r="I30" s="55"/>
      <c r="J30" s="6"/>
      <c r="K30" s="6"/>
    </row>
    <row r="31" spans="1:11" s="7" customFormat="1" ht="201.6">
      <c r="A31" s="107" t="s">
        <v>33</v>
      </c>
      <c r="B31" s="110" t="s">
        <v>34</v>
      </c>
      <c r="C31" s="2" t="s">
        <v>238</v>
      </c>
      <c r="D31" s="3">
        <v>1</v>
      </c>
      <c r="E31" s="8" t="s">
        <v>27</v>
      </c>
      <c r="G31" s="21">
        <v>1757265</v>
      </c>
      <c r="H31" s="33">
        <f t="shared" ref="H31:H57" si="3">G31*D31</f>
        <v>1757265</v>
      </c>
      <c r="I31" s="55"/>
      <c r="J31" s="60"/>
      <c r="K31" s="60">
        <f t="shared" ref="K31:K57" si="4">J31*D31</f>
        <v>0</v>
      </c>
    </row>
    <row r="32" spans="1:11" s="7" customFormat="1">
      <c r="A32" s="107"/>
      <c r="B32" s="110"/>
      <c r="C32" s="2" t="s">
        <v>23</v>
      </c>
      <c r="D32" s="3">
        <v>15</v>
      </c>
      <c r="E32" s="3" t="s">
        <v>24</v>
      </c>
      <c r="G32" s="21">
        <v>15200</v>
      </c>
      <c r="H32" s="33">
        <f t="shared" si="3"/>
        <v>228000</v>
      </c>
      <c r="I32" s="55"/>
      <c r="J32" s="60"/>
      <c r="K32" s="60">
        <f t="shared" si="4"/>
        <v>0</v>
      </c>
    </row>
    <row r="33" spans="1:11" s="7" customFormat="1" ht="187.2">
      <c r="A33" s="107"/>
      <c r="B33" s="110" t="s">
        <v>35</v>
      </c>
      <c r="C33" s="2" t="s">
        <v>239</v>
      </c>
      <c r="D33" s="3">
        <v>1</v>
      </c>
      <c r="E33" s="8" t="s">
        <v>27</v>
      </c>
      <c r="G33" s="21">
        <v>1804589</v>
      </c>
      <c r="H33" s="33">
        <f t="shared" si="3"/>
        <v>1804589</v>
      </c>
      <c r="I33" s="55"/>
      <c r="J33" s="60"/>
      <c r="K33" s="60">
        <f t="shared" si="4"/>
        <v>0</v>
      </c>
    </row>
    <row r="34" spans="1:11" s="7" customFormat="1">
      <c r="A34" s="107"/>
      <c r="B34" s="110"/>
      <c r="C34" s="2" t="s">
        <v>23</v>
      </c>
      <c r="D34" s="3">
        <v>15</v>
      </c>
      <c r="E34" s="3" t="s">
        <v>24</v>
      </c>
      <c r="G34" s="21">
        <v>15200</v>
      </c>
      <c r="H34" s="33">
        <f t="shared" si="3"/>
        <v>228000</v>
      </c>
      <c r="I34" s="55"/>
      <c r="J34" s="60"/>
      <c r="K34" s="60">
        <f t="shared" si="4"/>
        <v>0</v>
      </c>
    </row>
    <row r="35" spans="1:11" s="7" customFormat="1" ht="230.4">
      <c r="A35" s="107"/>
      <c r="B35" s="110" t="s">
        <v>36</v>
      </c>
      <c r="C35" s="2" t="s">
        <v>240</v>
      </c>
      <c r="D35" s="3">
        <v>1</v>
      </c>
      <c r="E35" s="8" t="s">
        <v>27</v>
      </c>
      <c r="G35" s="21">
        <v>1803539</v>
      </c>
      <c r="H35" s="33">
        <f t="shared" si="3"/>
        <v>1803539</v>
      </c>
      <c r="I35" s="61"/>
      <c r="J35" s="60"/>
      <c r="K35" s="60">
        <f t="shared" si="4"/>
        <v>0</v>
      </c>
    </row>
    <row r="36" spans="1:11" s="7" customFormat="1">
      <c r="A36" s="107"/>
      <c r="B36" s="110"/>
      <c r="C36" s="2" t="s">
        <v>23</v>
      </c>
      <c r="D36" s="3">
        <v>15</v>
      </c>
      <c r="E36" s="3" t="s">
        <v>24</v>
      </c>
      <c r="G36" s="21">
        <v>15200</v>
      </c>
      <c r="H36" s="33">
        <f t="shared" si="3"/>
        <v>228000</v>
      </c>
      <c r="I36" s="62"/>
      <c r="J36" s="60"/>
      <c r="K36" s="60">
        <f t="shared" si="4"/>
        <v>0</v>
      </c>
    </row>
    <row r="37" spans="1:11" s="7" customFormat="1" ht="216">
      <c r="A37" s="107"/>
      <c r="B37" s="110" t="s">
        <v>37</v>
      </c>
      <c r="C37" s="2" t="s">
        <v>241</v>
      </c>
      <c r="D37" s="3">
        <v>1</v>
      </c>
      <c r="E37" s="8" t="s">
        <v>27</v>
      </c>
      <c r="G37" s="21">
        <v>1805191</v>
      </c>
      <c r="H37" s="33">
        <f t="shared" si="3"/>
        <v>1805191</v>
      </c>
      <c r="I37" s="63"/>
      <c r="J37" s="60"/>
      <c r="K37" s="60">
        <f t="shared" si="4"/>
        <v>0</v>
      </c>
    </row>
    <row r="38" spans="1:11" s="7" customFormat="1">
      <c r="A38" s="107"/>
      <c r="B38" s="110"/>
      <c r="C38" s="2" t="s">
        <v>23</v>
      </c>
      <c r="D38" s="3">
        <v>15</v>
      </c>
      <c r="E38" s="3" t="s">
        <v>24</v>
      </c>
      <c r="G38" s="21">
        <v>15200</v>
      </c>
      <c r="H38" s="33">
        <f t="shared" si="3"/>
        <v>228000</v>
      </c>
      <c r="I38" s="62"/>
      <c r="J38" s="60"/>
      <c r="K38" s="60">
        <f t="shared" si="4"/>
        <v>0</v>
      </c>
    </row>
    <row r="39" spans="1:11" s="7" customFormat="1" ht="273.60000000000002">
      <c r="A39" s="107"/>
      <c r="B39" s="110" t="s">
        <v>38</v>
      </c>
      <c r="C39" s="2" t="s">
        <v>242</v>
      </c>
      <c r="D39" s="3">
        <v>1</v>
      </c>
      <c r="E39" s="8" t="s">
        <v>27</v>
      </c>
      <c r="G39" s="21">
        <v>3977541</v>
      </c>
      <c r="H39" s="33">
        <f t="shared" si="3"/>
        <v>3977541</v>
      </c>
      <c r="I39" s="62"/>
      <c r="J39" s="60"/>
      <c r="K39" s="60">
        <f t="shared" si="4"/>
        <v>0</v>
      </c>
    </row>
    <row r="40" spans="1:11" s="7" customFormat="1">
      <c r="A40" s="107"/>
      <c r="B40" s="110"/>
      <c r="C40" s="2" t="s">
        <v>39</v>
      </c>
      <c r="D40" s="3">
        <v>20</v>
      </c>
      <c r="E40" s="3" t="s">
        <v>24</v>
      </c>
      <c r="G40" s="21">
        <v>15200</v>
      </c>
      <c r="H40" s="33">
        <f t="shared" si="3"/>
        <v>304000</v>
      </c>
      <c r="I40" s="62"/>
      <c r="J40" s="60"/>
      <c r="K40" s="60">
        <f t="shared" si="4"/>
        <v>0</v>
      </c>
    </row>
    <row r="41" spans="1:11" s="7" customFormat="1" ht="409.6">
      <c r="A41" s="107"/>
      <c r="B41" s="110" t="s">
        <v>40</v>
      </c>
      <c r="C41" s="2" t="s">
        <v>243</v>
      </c>
      <c r="D41" s="3">
        <v>1</v>
      </c>
      <c r="E41" s="8" t="s">
        <v>27</v>
      </c>
      <c r="G41" s="21">
        <v>4286309</v>
      </c>
      <c r="H41" s="33">
        <f t="shared" si="3"/>
        <v>4286309</v>
      </c>
      <c r="I41" s="63"/>
      <c r="J41" s="60"/>
      <c r="K41" s="60">
        <f t="shared" si="4"/>
        <v>0</v>
      </c>
    </row>
    <row r="42" spans="1:11" s="7" customFormat="1">
      <c r="A42" s="107"/>
      <c r="B42" s="110"/>
      <c r="C42" s="2" t="s">
        <v>23</v>
      </c>
      <c r="D42" s="3">
        <v>25</v>
      </c>
      <c r="E42" s="3" t="s">
        <v>24</v>
      </c>
      <c r="G42" s="21">
        <v>15200</v>
      </c>
      <c r="H42" s="33">
        <f t="shared" si="3"/>
        <v>380000</v>
      </c>
      <c r="I42" s="55"/>
      <c r="J42" s="60"/>
      <c r="K42" s="60">
        <f t="shared" si="4"/>
        <v>0</v>
      </c>
    </row>
    <row r="43" spans="1:11" s="7" customFormat="1" ht="187.2">
      <c r="A43" s="107"/>
      <c r="B43" s="110" t="s">
        <v>41</v>
      </c>
      <c r="C43" s="2" t="s">
        <v>244</v>
      </c>
      <c r="D43" s="3">
        <v>1</v>
      </c>
      <c r="E43" s="3" t="s">
        <v>27</v>
      </c>
      <c r="G43" s="21">
        <v>1695518</v>
      </c>
      <c r="H43" s="33">
        <f t="shared" si="3"/>
        <v>1695518</v>
      </c>
      <c r="I43" s="55"/>
      <c r="J43" s="60"/>
      <c r="K43" s="60">
        <f t="shared" si="4"/>
        <v>0</v>
      </c>
    </row>
    <row r="44" spans="1:11" s="7" customFormat="1">
      <c r="A44" s="107"/>
      <c r="B44" s="110"/>
      <c r="C44" s="2" t="s">
        <v>23</v>
      </c>
      <c r="D44" s="3">
        <v>20</v>
      </c>
      <c r="E44" s="3" t="s">
        <v>24</v>
      </c>
      <c r="G44" s="21">
        <v>15200</v>
      </c>
      <c r="H44" s="33">
        <f t="shared" si="3"/>
        <v>304000</v>
      </c>
      <c r="I44" s="55"/>
      <c r="J44" s="60"/>
      <c r="K44" s="60">
        <f t="shared" si="4"/>
        <v>0</v>
      </c>
    </row>
    <row r="45" spans="1:11" s="7" customFormat="1" ht="345.6">
      <c r="A45" s="107"/>
      <c r="B45" s="110" t="s">
        <v>42</v>
      </c>
      <c r="C45" s="2" t="s">
        <v>245</v>
      </c>
      <c r="D45" s="3">
        <v>1</v>
      </c>
      <c r="E45" s="3" t="s">
        <v>27</v>
      </c>
      <c r="G45" s="21">
        <v>1571686</v>
      </c>
      <c r="H45" s="33">
        <f t="shared" si="3"/>
        <v>1571686</v>
      </c>
      <c r="I45" s="55"/>
      <c r="J45" s="60"/>
      <c r="K45" s="60">
        <f t="shared" si="4"/>
        <v>0</v>
      </c>
    </row>
    <row r="46" spans="1:11" s="7" customFormat="1">
      <c r="A46" s="107"/>
      <c r="B46" s="110"/>
      <c r="C46" s="2" t="s">
        <v>23</v>
      </c>
      <c r="D46" s="3">
        <v>15</v>
      </c>
      <c r="E46" s="3" t="s">
        <v>24</v>
      </c>
      <c r="G46" s="21">
        <v>15200</v>
      </c>
      <c r="H46" s="33">
        <f t="shared" si="3"/>
        <v>228000</v>
      </c>
      <c r="I46" s="55"/>
      <c r="J46" s="60"/>
      <c r="K46" s="60">
        <f t="shared" si="4"/>
        <v>0</v>
      </c>
    </row>
    <row r="47" spans="1:11" s="7" customFormat="1" ht="201.6">
      <c r="A47" s="107"/>
      <c r="B47" s="1" t="s">
        <v>43</v>
      </c>
      <c r="C47" s="2" t="s">
        <v>246</v>
      </c>
      <c r="D47" s="3">
        <v>140</v>
      </c>
      <c r="E47" s="3" t="s">
        <v>24</v>
      </c>
      <c r="G47" s="21">
        <v>70095</v>
      </c>
      <c r="H47" s="33">
        <f t="shared" si="3"/>
        <v>9813300</v>
      </c>
      <c r="I47" s="55"/>
      <c r="J47" s="60"/>
      <c r="K47" s="60">
        <f t="shared" si="4"/>
        <v>0</v>
      </c>
    </row>
    <row r="48" spans="1:11" s="7" customFormat="1" ht="259.2">
      <c r="A48" s="107"/>
      <c r="B48" s="110" t="s">
        <v>44</v>
      </c>
      <c r="C48" s="2" t="s">
        <v>247</v>
      </c>
      <c r="D48" s="3">
        <v>1</v>
      </c>
      <c r="E48" s="3" t="s">
        <v>131</v>
      </c>
      <c r="G48" s="21">
        <v>2616863</v>
      </c>
      <c r="H48" s="33">
        <f t="shared" si="3"/>
        <v>2616863</v>
      </c>
      <c r="I48" s="55"/>
      <c r="J48" s="60"/>
      <c r="K48" s="60">
        <f t="shared" si="4"/>
        <v>0</v>
      </c>
    </row>
    <row r="49" spans="1:11" s="7" customFormat="1">
      <c r="A49" s="107"/>
      <c r="B49" s="110"/>
      <c r="C49" s="2" t="s">
        <v>23</v>
      </c>
      <c r="D49" s="3">
        <v>20</v>
      </c>
      <c r="E49" s="3" t="s">
        <v>24</v>
      </c>
      <c r="G49" s="21">
        <v>15200</v>
      </c>
      <c r="H49" s="33">
        <f t="shared" si="3"/>
        <v>304000</v>
      </c>
      <c r="I49" s="55"/>
      <c r="J49" s="60"/>
      <c r="K49" s="60">
        <f t="shared" si="4"/>
        <v>0</v>
      </c>
    </row>
    <row r="50" spans="1:11" s="7" customFormat="1" ht="86.4">
      <c r="A50" s="107"/>
      <c r="B50" s="110"/>
      <c r="C50" s="2" t="s">
        <v>248</v>
      </c>
      <c r="D50" s="3">
        <v>20</v>
      </c>
      <c r="E50" s="3" t="s">
        <v>45</v>
      </c>
      <c r="G50" s="21">
        <v>48056</v>
      </c>
      <c r="H50" s="33">
        <f t="shared" si="3"/>
        <v>961120</v>
      </c>
      <c r="I50" s="55"/>
      <c r="J50" s="60"/>
      <c r="K50" s="60">
        <f t="shared" si="4"/>
        <v>0</v>
      </c>
    </row>
    <row r="51" spans="1:11" s="7" customFormat="1" ht="409.6">
      <c r="A51" s="107"/>
      <c r="B51" s="1" t="s">
        <v>46</v>
      </c>
      <c r="C51" s="2" t="s">
        <v>249</v>
      </c>
      <c r="D51" s="3">
        <v>10</v>
      </c>
      <c r="E51" s="3" t="s">
        <v>24</v>
      </c>
      <c r="G51" s="21">
        <v>274641</v>
      </c>
      <c r="H51" s="33">
        <f t="shared" si="3"/>
        <v>2746410</v>
      </c>
      <c r="I51" s="55"/>
      <c r="J51" s="60"/>
      <c r="K51" s="60">
        <f t="shared" si="4"/>
        <v>0</v>
      </c>
    </row>
    <row r="52" spans="1:11" s="7" customFormat="1" ht="158.4">
      <c r="A52" s="107"/>
      <c r="B52" s="1" t="s">
        <v>47</v>
      </c>
      <c r="C52" s="2" t="s">
        <v>275</v>
      </c>
      <c r="D52" s="3">
        <v>1</v>
      </c>
      <c r="E52" s="3" t="s">
        <v>27</v>
      </c>
      <c r="G52" s="21">
        <v>1666317</v>
      </c>
      <c r="H52" s="33">
        <f t="shared" si="3"/>
        <v>1666317</v>
      </c>
      <c r="I52" s="55"/>
      <c r="J52" s="60"/>
      <c r="K52" s="60">
        <f t="shared" si="4"/>
        <v>0</v>
      </c>
    </row>
    <row r="53" spans="1:11" s="7" customFormat="1" ht="409.6">
      <c r="A53" s="107"/>
      <c r="B53" s="1" t="s">
        <v>48</v>
      </c>
      <c r="C53" s="2" t="s">
        <v>250</v>
      </c>
      <c r="D53" s="3">
        <v>15</v>
      </c>
      <c r="E53" s="3" t="s">
        <v>24</v>
      </c>
      <c r="G53" s="21">
        <v>119997</v>
      </c>
      <c r="H53" s="33">
        <f t="shared" si="3"/>
        <v>1799955</v>
      </c>
      <c r="I53" s="55"/>
      <c r="J53" s="60"/>
      <c r="K53" s="60">
        <f t="shared" si="4"/>
        <v>0</v>
      </c>
    </row>
    <row r="54" spans="1:11" s="7" customFormat="1" ht="129.6">
      <c r="A54" s="107"/>
      <c r="B54" s="2" t="s">
        <v>49</v>
      </c>
      <c r="C54" s="2" t="s">
        <v>276</v>
      </c>
      <c r="D54" s="3">
        <v>1</v>
      </c>
      <c r="E54" s="3" t="s">
        <v>27</v>
      </c>
      <c r="G54" s="21">
        <v>3004925</v>
      </c>
      <c r="H54" s="33">
        <f t="shared" si="3"/>
        <v>3004925</v>
      </c>
      <c r="I54" s="55"/>
      <c r="J54" s="60"/>
      <c r="K54" s="60">
        <f t="shared" si="4"/>
        <v>0</v>
      </c>
    </row>
    <row r="55" spans="1:11" s="7" customFormat="1" ht="409.6">
      <c r="A55" s="107"/>
      <c r="B55" s="2" t="s">
        <v>50</v>
      </c>
      <c r="C55" s="2" t="s">
        <v>251</v>
      </c>
      <c r="D55" s="3">
        <v>25</v>
      </c>
      <c r="E55" s="3" t="s">
        <v>24</v>
      </c>
      <c r="G55" s="21">
        <v>102407</v>
      </c>
      <c r="H55" s="33">
        <f t="shared" si="3"/>
        <v>2560175</v>
      </c>
      <c r="I55" s="55"/>
      <c r="J55" s="60"/>
      <c r="K55" s="60">
        <f t="shared" si="4"/>
        <v>0</v>
      </c>
    </row>
    <row r="56" spans="1:11" s="7" customFormat="1" ht="144">
      <c r="A56" s="107"/>
      <c r="B56" s="2" t="s">
        <v>51</v>
      </c>
      <c r="C56" s="2" t="s">
        <v>277</v>
      </c>
      <c r="D56" s="3">
        <v>1</v>
      </c>
      <c r="E56" s="3" t="s">
        <v>27</v>
      </c>
      <c r="G56" s="21">
        <v>1135956</v>
      </c>
      <c r="H56" s="33">
        <f t="shared" si="3"/>
        <v>1135956</v>
      </c>
      <c r="I56" s="55"/>
      <c r="J56" s="60"/>
      <c r="K56" s="60">
        <f t="shared" si="4"/>
        <v>0</v>
      </c>
    </row>
    <row r="57" spans="1:11" s="7" customFormat="1" ht="100.8">
      <c r="A57" s="107"/>
      <c r="B57" s="1" t="s">
        <v>30</v>
      </c>
      <c r="C57" s="2" t="s">
        <v>236</v>
      </c>
      <c r="D57" s="3">
        <v>12</v>
      </c>
      <c r="E57" s="3" t="s">
        <v>22</v>
      </c>
      <c r="G57" s="21">
        <v>809341</v>
      </c>
      <c r="H57" s="33">
        <f t="shared" si="3"/>
        <v>9712092</v>
      </c>
      <c r="I57" s="55"/>
      <c r="J57" s="60"/>
      <c r="K57" s="60">
        <f t="shared" si="4"/>
        <v>0</v>
      </c>
    </row>
    <row r="58" spans="1:11" s="7" customFormat="1">
      <c r="A58" s="98" t="s">
        <v>52</v>
      </c>
      <c r="B58" s="99"/>
      <c r="C58" s="99"/>
      <c r="D58" s="99"/>
      <c r="E58" s="99"/>
      <c r="H58" s="34">
        <f>SUM(H31:H57)</f>
        <v>57150751</v>
      </c>
      <c r="I58" s="55"/>
      <c r="J58" s="6"/>
      <c r="K58" s="70">
        <f>SUM(K31:K57)</f>
        <v>0</v>
      </c>
    </row>
    <row r="59" spans="1:11" s="7" customFormat="1">
      <c r="A59" s="35"/>
      <c r="B59" s="9"/>
      <c r="C59" s="9"/>
      <c r="D59" s="10"/>
      <c r="E59" s="10"/>
      <c r="H59" s="31"/>
      <c r="I59" s="55"/>
      <c r="J59" s="6"/>
      <c r="K59" s="6"/>
    </row>
    <row r="60" spans="1:11" s="7" customFormat="1" ht="129.6">
      <c r="A60" s="32" t="s">
        <v>53</v>
      </c>
      <c r="B60" s="2" t="s">
        <v>54</v>
      </c>
      <c r="C60" s="12" t="s">
        <v>252</v>
      </c>
      <c r="D60" s="3">
        <v>40</v>
      </c>
      <c r="E60" s="3" t="s">
        <v>45</v>
      </c>
      <c r="G60" s="21">
        <v>149582</v>
      </c>
      <c r="H60" s="33">
        <f>G60*D60</f>
        <v>5983280</v>
      </c>
      <c r="I60" s="55"/>
      <c r="J60" s="60"/>
      <c r="K60" s="60">
        <f t="shared" ref="K60" si="5">J60*D60</f>
        <v>0</v>
      </c>
    </row>
    <row r="61" spans="1:11" s="7" customFormat="1">
      <c r="A61" s="98" t="s">
        <v>55</v>
      </c>
      <c r="B61" s="99"/>
      <c r="C61" s="99"/>
      <c r="D61" s="99"/>
      <c r="E61" s="99"/>
      <c r="H61" s="34">
        <f t="shared" ref="H61" si="6">SUM(H60)</f>
        <v>5983280</v>
      </c>
      <c r="I61" s="55"/>
      <c r="J61" s="6"/>
      <c r="K61" s="70">
        <f>SUM(K60)</f>
        <v>0</v>
      </c>
    </row>
    <row r="62" spans="1:11" s="7" customFormat="1">
      <c r="A62" s="100" t="s">
        <v>56</v>
      </c>
      <c r="B62" s="101"/>
      <c r="C62" s="101"/>
      <c r="D62" s="101"/>
      <c r="E62" s="101"/>
      <c r="H62" s="36">
        <f>H29+H58+H61</f>
        <v>86858490</v>
      </c>
      <c r="I62" s="55"/>
      <c r="J62" s="6"/>
      <c r="K62" s="71">
        <f>K29+K58+K61</f>
        <v>0</v>
      </c>
    </row>
    <row r="63" spans="1:11" s="7" customFormat="1" ht="15" thickBot="1">
      <c r="A63" s="37"/>
      <c r="B63" s="38"/>
      <c r="C63" s="38"/>
      <c r="D63" s="39"/>
      <c r="E63" s="39"/>
      <c r="F63" s="40"/>
      <c r="G63" s="40"/>
      <c r="H63" s="41"/>
      <c r="I63" s="55"/>
      <c r="J63" s="6"/>
      <c r="K63" s="6"/>
    </row>
    <row r="64" spans="1:11" s="7" customFormat="1" ht="15" thickBot="1">
      <c r="A64" s="13"/>
      <c r="D64" s="6"/>
      <c r="E64" s="6"/>
      <c r="I64" s="55"/>
      <c r="J64" s="6"/>
      <c r="K64" s="6"/>
    </row>
    <row r="65" spans="1:11" s="7" customFormat="1">
      <c r="A65" s="131" t="s">
        <v>57</v>
      </c>
      <c r="B65" s="132"/>
      <c r="C65" s="132"/>
      <c r="D65" s="132"/>
      <c r="E65" s="132"/>
      <c r="F65" s="45"/>
      <c r="G65" s="45"/>
      <c r="H65" s="48"/>
      <c r="I65" s="55"/>
      <c r="J65" s="6"/>
      <c r="K65" s="6"/>
    </row>
    <row r="66" spans="1:11" s="7" customFormat="1">
      <c r="A66" s="108" t="s">
        <v>58</v>
      </c>
      <c r="B66" s="109"/>
      <c r="C66" s="109"/>
      <c r="D66" s="109"/>
      <c r="E66" s="109"/>
      <c r="H66" s="31"/>
      <c r="I66" s="55"/>
      <c r="J66" s="6"/>
      <c r="K66" s="6"/>
    </row>
    <row r="67" spans="1:11" s="7" customFormat="1" ht="115.2">
      <c r="A67" s="32" t="s">
        <v>59</v>
      </c>
      <c r="B67" s="2" t="s">
        <v>60</v>
      </c>
      <c r="C67" s="2" t="s">
        <v>287</v>
      </c>
      <c r="D67" s="3">
        <v>50</v>
      </c>
      <c r="E67" s="3" t="s">
        <v>24</v>
      </c>
      <c r="G67" s="21">
        <v>2543409</v>
      </c>
      <c r="H67" s="33">
        <f>G67*D67</f>
        <v>127170450</v>
      </c>
      <c r="I67" s="56"/>
      <c r="J67" s="60"/>
      <c r="K67" s="60">
        <f t="shared" ref="K67" si="7">J67*D67</f>
        <v>0</v>
      </c>
    </row>
    <row r="68" spans="1:11" s="7" customFormat="1">
      <c r="A68" s="98" t="s">
        <v>32</v>
      </c>
      <c r="B68" s="99"/>
      <c r="C68" s="99"/>
      <c r="D68" s="99"/>
      <c r="E68" s="99"/>
      <c r="H68" s="34">
        <f>SUM(H67)</f>
        <v>127170450</v>
      </c>
      <c r="I68" s="55"/>
      <c r="J68" s="6"/>
      <c r="K68" s="70">
        <f>SUM(K67)</f>
        <v>0</v>
      </c>
    </row>
    <row r="69" spans="1:11" s="7" customFormat="1">
      <c r="A69" s="35"/>
      <c r="B69" s="9"/>
      <c r="C69" s="9"/>
      <c r="D69" s="10"/>
      <c r="E69" s="10"/>
      <c r="H69" s="31"/>
      <c r="I69" s="55"/>
      <c r="J69" s="6"/>
      <c r="K69" s="6"/>
    </row>
    <row r="70" spans="1:11" s="7" customFormat="1" ht="100.8">
      <c r="A70" s="107" t="s">
        <v>61</v>
      </c>
      <c r="B70" s="16" t="s">
        <v>62</v>
      </c>
      <c r="C70" s="2" t="s">
        <v>253</v>
      </c>
      <c r="D70" s="3">
        <v>1</v>
      </c>
      <c r="E70" s="3" t="s">
        <v>63</v>
      </c>
      <c r="G70" s="21">
        <v>2721637</v>
      </c>
      <c r="H70" s="33">
        <f t="shared" ref="H70:H88" si="8">G70*D70</f>
        <v>2721637</v>
      </c>
      <c r="I70" s="55"/>
      <c r="J70" s="60"/>
      <c r="K70" s="60">
        <f t="shared" ref="K70:K88" si="9">J70*D70</f>
        <v>0</v>
      </c>
    </row>
    <row r="71" spans="1:11" s="7" customFormat="1" ht="100.8">
      <c r="A71" s="107"/>
      <c r="B71" s="16" t="s">
        <v>64</v>
      </c>
      <c r="C71" s="2" t="s">
        <v>253</v>
      </c>
      <c r="D71" s="3">
        <v>1</v>
      </c>
      <c r="E71" s="3" t="s">
        <v>63</v>
      </c>
      <c r="G71" s="21">
        <v>600985</v>
      </c>
      <c r="H71" s="33">
        <f t="shared" si="8"/>
        <v>600985</v>
      </c>
      <c r="I71" s="56"/>
      <c r="J71" s="60"/>
      <c r="K71" s="60">
        <f t="shared" si="9"/>
        <v>0</v>
      </c>
    </row>
    <row r="72" spans="1:11" s="7" customFormat="1" ht="100.8">
      <c r="A72" s="107"/>
      <c r="B72" s="16" t="s">
        <v>65</v>
      </c>
      <c r="C72" s="2" t="s">
        <v>253</v>
      </c>
      <c r="D72" s="3">
        <v>1</v>
      </c>
      <c r="E72" s="3" t="s">
        <v>63</v>
      </c>
      <c r="G72" s="21">
        <v>2798886</v>
      </c>
      <c r="H72" s="33">
        <f t="shared" si="8"/>
        <v>2798886</v>
      </c>
      <c r="I72" s="56"/>
      <c r="J72" s="60"/>
      <c r="K72" s="60">
        <f t="shared" si="9"/>
        <v>0</v>
      </c>
    </row>
    <row r="73" spans="1:11" s="7" customFormat="1" ht="100.8">
      <c r="A73" s="107"/>
      <c r="B73" s="16" t="s">
        <v>66</v>
      </c>
      <c r="C73" s="2" t="s">
        <v>253</v>
      </c>
      <c r="D73" s="3">
        <v>1</v>
      </c>
      <c r="E73" s="3" t="s">
        <v>63</v>
      </c>
      <c r="G73" s="21">
        <v>2128191</v>
      </c>
      <c r="H73" s="33">
        <f t="shared" si="8"/>
        <v>2128191</v>
      </c>
      <c r="I73" s="56"/>
      <c r="J73" s="60"/>
      <c r="K73" s="60">
        <f t="shared" si="9"/>
        <v>0</v>
      </c>
    </row>
    <row r="74" spans="1:11" s="7" customFormat="1" ht="100.8">
      <c r="A74" s="107"/>
      <c r="B74" s="16" t="s">
        <v>67</v>
      </c>
      <c r="C74" s="2" t="s">
        <v>253</v>
      </c>
      <c r="D74" s="3">
        <v>1</v>
      </c>
      <c r="E74" s="3" t="s">
        <v>63</v>
      </c>
      <c r="G74" s="21">
        <v>1972970</v>
      </c>
      <c r="H74" s="33">
        <f t="shared" si="8"/>
        <v>1972970</v>
      </c>
      <c r="I74" s="56"/>
      <c r="J74" s="60"/>
      <c r="K74" s="60">
        <f t="shared" si="9"/>
        <v>0</v>
      </c>
    </row>
    <row r="75" spans="1:11" s="7" customFormat="1" ht="100.8">
      <c r="A75" s="107"/>
      <c r="B75" s="16" t="s">
        <v>68</v>
      </c>
      <c r="C75" s="2" t="s">
        <v>253</v>
      </c>
      <c r="D75" s="3">
        <v>1</v>
      </c>
      <c r="E75" s="3" t="s">
        <v>63</v>
      </c>
      <c r="G75" s="21">
        <v>1834020</v>
      </c>
      <c r="H75" s="33">
        <f t="shared" si="8"/>
        <v>1834020</v>
      </c>
      <c r="I75" s="56"/>
      <c r="J75" s="60"/>
      <c r="K75" s="60">
        <f t="shared" si="9"/>
        <v>0</v>
      </c>
    </row>
    <row r="76" spans="1:11" s="7" customFormat="1" ht="100.8">
      <c r="A76" s="107"/>
      <c r="B76" s="16" t="s">
        <v>69</v>
      </c>
      <c r="C76" s="2" t="s">
        <v>253</v>
      </c>
      <c r="D76" s="3">
        <v>1</v>
      </c>
      <c r="E76" s="3" t="s">
        <v>63</v>
      </c>
      <c r="G76" s="21">
        <v>2874852</v>
      </c>
      <c r="H76" s="33">
        <f t="shared" si="8"/>
        <v>2874852</v>
      </c>
      <c r="I76" s="56"/>
      <c r="J76" s="60"/>
      <c r="K76" s="60">
        <f t="shared" si="9"/>
        <v>0</v>
      </c>
    </row>
    <row r="77" spans="1:11" s="7" customFormat="1" ht="100.8">
      <c r="A77" s="107"/>
      <c r="B77" s="16" t="s">
        <v>70</v>
      </c>
      <c r="C77" s="2" t="s">
        <v>253</v>
      </c>
      <c r="D77" s="3">
        <v>1</v>
      </c>
      <c r="E77" s="3" t="s">
        <v>63</v>
      </c>
      <c r="G77" s="21">
        <v>538321</v>
      </c>
      <c r="H77" s="33">
        <f t="shared" si="8"/>
        <v>538321</v>
      </c>
      <c r="I77" s="56"/>
      <c r="J77" s="60"/>
      <c r="K77" s="60">
        <f t="shared" si="9"/>
        <v>0</v>
      </c>
    </row>
    <row r="78" spans="1:11" s="7" customFormat="1" ht="100.8">
      <c r="A78" s="107"/>
      <c r="B78" s="16" t="s">
        <v>71</v>
      </c>
      <c r="C78" s="2" t="s">
        <v>253</v>
      </c>
      <c r="D78" s="3">
        <v>1</v>
      </c>
      <c r="E78" s="3" t="s">
        <v>63</v>
      </c>
      <c r="G78" s="21">
        <v>2777196</v>
      </c>
      <c r="H78" s="33">
        <f t="shared" si="8"/>
        <v>2777196</v>
      </c>
      <c r="I78" s="56"/>
      <c r="J78" s="60"/>
      <c r="K78" s="60">
        <f t="shared" si="9"/>
        <v>0</v>
      </c>
    </row>
    <row r="79" spans="1:11" s="7" customFormat="1" ht="100.8">
      <c r="A79" s="107"/>
      <c r="B79" s="16" t="s">
        <v>72</v>
      </c>
      <c r="C79" s="2" t="s">
        <v>253</v>
      </c>
      <c r="D79" s="3">
        <v>1</v>
      </c>
      <c r="E79" s="3" t="s">
        <v>63</v>
      </c>
      <c r="G79" s="21">
        <v>1038499</v>
      </c>
      <c r="H79" s="33">
        <f t="shared" si="8"/>
        <v>1038499</v>
      </c>
      <c r="I79" s="56"/>
      <c r="J79" s="60"/>
      <c r="K79" s="60">
        <f t="shared" si="9"/>
        <v>0</v>
      </c>
    </row>
    <row r="80" spans="1:11" s="7" customFormat="1" ht="129.6">
      <c r="A80" s="107"/>
      <c r="B80" s="110" t="s">
        <v>73</v>
      </c>
      <c r="C80" s="2" t="s">
        <v>254</v>
      </c>
      <c r="D80" s="3">
        <v>1</v>
      </c>
      <c r="E80" s="3" t="s">
        <v>74</v>
      </c>
      <c r="G80" s="21">
        <v>753847</v>
      </c>
      <c r="H80" s="33">
        <f t="shared" si="8"/>
        <v>753847</v>
      </c>
      <c r="I80" s="56"/>
      <c r="J80" s="60"/>
      <c r="K80" s="60">
        <f t="shared" si="9"/>
        <v>0</v>
      </c>
    </row>
    <row r="81" spans="1:11" s="7" customFormat="1">
      <c r="A81" s="107"/>
      <c r="B81" s="110"/>
      <c r="C81" s="2" t="s">
        <v>23</v>
      </c>
      <c r="D81" s="3">
        <f>4*20</f>
        <v>80</v>
      </c>
      <c r="E81" s="3" t="s">
        <v>24</v>
      </c>
      <c r="G81" s="21">
        <v>15200</v>
      </c>
      <c r="H81" s="33">
        <f t="shared" si="8"/>
        <v>1216000</v>
      </c>
      <c r="I81" s="55"/>
      <c r="J81" s="60"/>
      <c r="K81" s="60">
        <f t="shared" si="9"/>
        <v>0</v>
      </c>
    </row>
    <row r="82" spans="1:11" s="7" customFormat="1" ht="129.6">
      <c r="A82" s="107"/>
      <c r="B82" s="110" t="s">
        <v>75</v>
      </c>
      <c r="C82" s="2" t="s">
        <v>254</v>
      </c>
      <c r="D82" s="3">
        <v>1</v>
      </c>
      <c r="E82" s="3" t="s">
        <v>74</v>
      </c>
      <c r="G82" s="21">
        <v>1792678</v>
      </c>
      <c r="H82" s="33">
        <f t="shared" si="8"/>
        <v>1792678</v>
      </c>
      <c r="I82" s="55"/>
      <c r="J82" s="60"/>
      <c r="K82" s="60">
        <f t="shared" si="9"/>
        <v>0</v>
      </c>
    </row>
    <row r="83" spans="1:11" s="7" customFormat="1">
      <c r="A83" s="107"/>
      <c r="B83" s="110"/>
      <c r="C83" s="2" t="s">
        <v>23</v>
      </c>
      <c r="D83" s="3">
        <f>4*20</f>
        <v>80</v>
      </c>
      <c r="E83" s="3" t="s">
        <v>24</v>
      </c>
      <c r="G83" s="21">
        <v>15200</v>
      </c>
      <c r="H83" s="33">
        <f t="shared" si="8"/>
        <v>1216000</v>
      </c>
      <c r="I83" s="55"/>
      <c r="J83" s="60"/>
      <c r="K83" s="60">
        <f t="shared" si="9"/>
        <v>0</v>
      </c>
    </row>
    <row r="84" spans="1:11" s="7" customFormat="1" ht="201.6">
      <c r="A84" s="107"/>
      <c r="B84" s="2" t="s">
        <v>226</v>
      </c>
      <c r="C84" s="2" t="s">
        <v>255</v>
      </c>
      <c r="D84" s="3">
        <v>1</v>
      </c>
      <c r="E84" s="3" t="s">
        <v>76</v>
      </c>
      <c r="G84" s="21">
        <v>1451801</v>
      </c>
      <c r="H84" s="33">
        <f t="shared" si="8"/>
        <v>1451801</v>
      </c>
      <c r="I84" s="55"/>
      <c r="J84" s="60"/>
      <c r="K84" s="60">
        <f t="shared" si="9"/>
        <v>0</v>
      </c>
    </row>
    <row r="85" spans="1:11" s="7" customFormat="1" ht="172.8">
      <c r="A85" s="107"/>
      <c r="B85" s="2" t="s">
        <v>77</v>
      </c>
      <c r="C85" s="12" t="s">
        <v>78</v>
      </c>
      <c r="D85" s="3">
        <v>20</v>
      </c>
      <c r="E85" s="3" t="s">
        <v>24</v>
      </c>
      <c r="G85" s="21">
        <v>44389</v>
      </c>
      <c r="H85" s="33">
        <f t="shared" si="8"/>
        <v>887780</v>
      </c>
      <c r="I85" s="55"/>
      <c r="J85" s="60"/>
      <c r="K85" s="60">
        <f t="shared" si="9"/>
        <v>0</v>
      </c>
    </row>
    <row r="86" spans="1:11" s="7" customFormat="1" ht="230.4">
      <c r="A86" s="107"/>
      <c r="B86" s="2" t="s">
        <v>79</v>
      </c>
      <c r="C86" s="12" t="s">
        <v>80</v>
      </c>
      <c r="D86" s="3">
        <v>20</v>
      </c>
      <c r="E86" s="3" t="s">
        <v>24</v>
      </c>
      <c r="G86" s="21">
        <v>57768</v>
      </c>
      <c r="H86" s="33">
        <f t="shared" si="8"/>
        <v>1155360</v>
      </c>
      <c r="I86" s="55"/>
      <c r="J86" s="60"/>
      <c r="K86" s="60">
        <f t="shared" si="9"/>
        <v>0</v>
      </c>
    </row>
    <row r="87" spans="1:11" s="7" customFormat="1" ht="244.8">
      <c r="A87" s="107"/>
      <c r="B87" s="2" t="s">
        <v>81</v>
      </c>
      <c r="C87" s="12" t="s">
        <v>82</v>
      </c>
      <c r="D87" s="3">
        <v>20</v>
      </c>
      <c r="E87" s="3" t="s">
        <v>24</v>
      </c>
      <c r="G87" s="21">
        <v>42327</v>
      </c>
      <c r="H87" s="33">
        <f t="shared" si="8"/>
        <v>846540</v>
      </c>
      <c r="I87" s="55"/>
      <c r="J87" s="60"/>
      <c r="K87" s="60">
        <f t="shared" si="9"/>
        <v>0</v>
      </c>
    </row>
    <row r="88" spans="1:11" s="7" customFormat="1" ht="43.2">
      <c r="A88" s="107"/>
      <c r="B88" s="2" t="s">
        <v>83</v>
      </c>
      <c r="C88" s="2" t="s">
        <v>256</v>
      </c>
      <c r="D88" s="3">
        <v>1</v>
      </c>
      <c r="E88" s="3" t="s">
        <v>83</v>
      </c>
      <c r="F88" s="46"/>
      <c r="G88" s="21">
        <v>5000000</v>
      </c>
      <c r="H88" s="33">
        <f t="shared" si="8"/>
        <v>5000000</v>
      </c>
      <c r="I88" s="55"/>
      <c r="J88" s="60"/>
      <c r="K88" s="60">
        <f t="shared" si="9"/>
        <v>0</v>
      </c>
    </row>
    <row r="89" spans="1:11" s="7" customFormat="1">
      <c r="A89" s="98" t="s">
        <v>52</v>
      </c>
      <c r="B89" s="99"/>
      <c r="C89" s="99"/>
      <c r="D89" s="99"/>
      <c r="E89" s="99"/>
      <c r="H89" s="34">
        <f>SUM(H70:H88)</f>
        <v>33605563</v>
      </c>
      <c r="I89" s="55"/>
      <c r="J89" s="6"/>
      <c r="K89" s="70">
        <f>SUM(K70:K88)</f>
        <v>0</v>
      </c>
    </row>
    <row r="90" spans="1:11" s="7" customFormat="1">
      <c r="A90" s="35"/>
      <c r="B90" s="9"/>
      <c r="C90" s="9"/>
      <c r="D90" s="10"/>
      <c r="E90" s="10"/>
      <c r="H90" s="31"/>
      <c r="I90" s="55"/>
      <c r="J90" s="6"/>
      <c r="K90" s="6"/>
    </row>
    <row r="91" spans="1:11" s="7" customFormat="1" ht="115.2">
      <c r="A91" s="107" t="s">
        <v>84</v>
      </c>
      <c r="B91" s="2" t="s">
        <v>223</v>
      </c>
      <c r="C91" s="2" t="s">
        <v>257</v>
      </c>
      <c r="D91" s="3">
        <v>1</v>
      </c>
      <c r="E91" s="3" t="s">
        <v>85</v>
      </c>
      <c r="G91" s="21">
        <v>6213636</v>
      </c>
      <c r="H91" s="33">
        <f>G91*D91</f>
        <v>6213636</v>
      </c>
      <c r="I91" s="55"/>
      <c r="J91" s="60"/>
      <c r="K91" s="60">
        <f t="shared" ref="K91:K92" si="10">J91*D91</f>
        <v>0</v>
      </c>
    </row>
    <row r="92" spans="1:11" s="7" customFormat="1">
      <c r="A92" s="107"/>
      <c r="B92" s="2" t="s">
        <v>86</v>
      </c>
      <c r="C92" s="2" t="s">
        <v>203</v>
      </c>
      <c r="D92" s="3">
        <v>1</v>
      </c>
      <c r="E92" s="3" t="s">
        <v>85</v>
      </c>
      <c r="G92" s="21">
        <v>503000</v>
      </c>
      <c r="H92" s="33">
        <f>G92*D92</f>
        <v>503000</v>
      </c>
      <c r="I92" s="55"/>
      <c r="J92" s="60"/>
      <c r="K92" s="60">
        <f t="shared" si="10"/>
        <v>0</v>
      </c>
    </row>
    <row r="93" spans="1:11" s="7" customFormat="1">
      <c r="A93" s="98" t="s">
        <v>55</v>
      </c>
      <c r="B93" s="99"/>
      <c r="C93" s="99"/>
      <c r="D93" s="99"/>
      <c r="E93" s="99"/>
      <c r="H93" s="34">
        <f>SUM(H91:H92)</f>
        <v>6716636</v>
      </c>
      <c r="I93" s="55"/>
      <c r="J93" s="6"/>
      <c r="K93" s="70">
        <f>SUM(K91:K92)</f>
        <v>0</v>
      </c>
    </row>
    <row r="94" spans="1:11" s="7" customFormat="1">
      <c r="A94" s="35"/>
      <c r="B94" s="9"/>
      <c r="C94" s="9"/>
      <c r="D94" s="10"/>
      <c r="E94" s="10"/>
      <c r="H94" s="31"/>
      <c r="I94" s="55"/>
      <c r="J94" s="6"/>
      <c r="K94" s="6"/>
    </row>
    <row r="95" spans="1:11" s="7" customFormat="1" ht="100.8">
      <c r="A95" s="107" t="s">
        <v>87</v>
      </c>
      <c r="B95" s="2" t="s">
        <v>88</v>
      </c>
      <c r="C95" s="2" t="s">
        <v>89</v>
      </c>
      <c r="D95" s="3">
        <v>27</v>
      </c>
      <c r="E95" s="3" t="s">
        <v>24</v>
      </c>
      <c r="G95" s="21">
        <v>542103</v>
      </c>
      <c r="H95" s="33">
        <f>G95*D95</f>
        <v>14636781</v>
      </c>
      <c r="I95" s="55"/>
      <c r="J95" s="60"/>
      <c r="K95" s="60">
        <f t="shared" ref="K95:K96" si="11">J95*D95</f>
        <v>0</v>
      </c>
    </row>
    <row r="96" spans="1:11" s="7" customFormat="1" ht="409.6">
      <c r="A96" s="107"/>
      <c r="B96" s="2" t="s">
        <v>195</v>
      </c>
      <c r="C96" s="2" t="s">
        <v>90</v>
      </c>
      <c r="D96" s="3">
        <v>27</v>
      </c>
      <c r="E96" s="3" t="s">
        <v>24</v>
      </c>
      <c r="G96" s="21">
        <v>89903</v>
      </c>
      <c r="H96" s="33">
        <f>G96*D96</f>
        <v>2427381</v>
      </c>
      <c r="I96" s="55"/>
      <c r="J96" s="60"/>
      <c r="K96" s="60">
        <f t="shared" si="11"/>
        <v>0</v>
      </c>
    </row>
    <row r="97" spans="1:11" s="7" customFormat="1">
      <c r="A97" s="98" t="s">
        <v>91</v>
      </c>
      <c r="B97" s="99"/>
      <c r="C97" s="99"/>
      <c r="D97" s="99"/>
      <c r="E97" s="99"/>
      <c r="H97" s="34">
        <f>SUM(H95:H96)</f>
        <v>17064162</v>
      </c>
      <c r="I97" s="55"/>
      <c r="J97" s="6"/>
      <c r="K97" s="70">
        <f>SUM(K95:K96)</f>
        <v>0</v>
      </c>
    </row>
    <row r="98" spans="1:11" s="7" customFormat="1">
      <c r="A98" s="35"/>
      <c r="B98" s="9"/>
      <c r="C98" s="9"/>
      <c r="D98" s="10"/>
      <c r="E98" s="10"/>
      <c r="H98" s="31"/>
      <c r="I98" s="55"/>
      <c r="J98" s="6"/>
      <c r="K98" s="6"/>
    </row>
    <row r="99" spans="1:11" s="7" customFormat="1" ht="259.2">
      <c r="A99" s="104" t="s">
        <v>92</v>
      </c>
      <c r="B99" s="2" t="s">
        <v>93</v>
      </c>
      <c r="C99" s="2" t="s">
        <v>201</v>
      </c>
      <c r="D99" s="3">
        <v>20</v>
      </c>
      <c r="E99" s="3" t="s">
        <v>24</v>
      </c>
      <c r="G99" s="21">
        <v>1388598</v>
      </c>
      <c r="H99" s="33">
        <f>G99*D99</f>
        <v>27771960</v>
      </c>
      <c r="I99" s="55"/>
      <c r="J99" s="60"/>
      <c r="K99" s="60">
        <f t="shared" ref="K99:K103" si="12">J99*D99</f>
        <v>0</v>
      </c>
    </row>
    <row r="100" spans="1:11" s="7" customFormat="1" ht="129.6">
      <c r="A100" s="105"/>
      <c r="B100" s="2" t="s">
        <v>94</v>
      </c>
      <c r="C100" s="2" t="s">
        <v>95</v>
      </c>
      <c r="D100" s="3">
        <v>20</v>
      </c>
      <c r="E100" s="3" t="s">
        <v>24</v>
      </c>
      <c r="G100" s="21">
        <v>279924</v>
      </c>
      <c r="H100" s="33">
        <f>+G100*D100</f>
        <v>5598480</v>
      </c>
      <c r="I100" s="55"/>
      <c r="J100" s="60"/>
      <c r="K100" s="60">
        <f t="shared" si="12"/>
        <v>0</v>
      </c>
    </row>
    <row r="101" spans="1:11" s="7" customFormat="1">
      <c r="A101" s="105"/>
      <c r="B101" s="2" t="s">
        <v>96</v>
      </c>
      <c r="C101" s="2" t="s">
        <v>23</v>
      </c>
      <c r="D101" s="3">
        <f>D100*3</f>
        <v>60</v>
      </c>
      <c r="E101" s="3" t="s">
        <v>24</v>
      </c>
      <c r="G101" s="21">
        <v>15200</v>
      </c>
      <c r="H101" s="33">
        <f>G101*D101</f>
        <v>912000</v>
      </c>
      <c r="I101" s="55"/>
      <c r="J101" s="60"/>
      <c r="K101" s="60">
        <f t="shared" si="12"/>
        <v>0</v>
      </c>
    </row>
    <row r="102" spans="1:11" s="7" customFormat="1">
      <c r="A102" s="105"/>
      <c r="B102" s="2" t="s">
        <v>97</v>
      </c>
      <c r="C102" s="2" t="s">
        <v>98</v>
      </c>
      <c r="D102" s="3">
        <f>D100*3</f>
        <v>60</v>
      </c>
      <c r="E102" s="3" t="s">
        <v>24</v>
      </c>
      <c r="G102" s="21">
        <v>31400</v>
      </c>
      <c r="H102" s="33">
        <f>G102*D102</f>
        <v>1884000</v>
      </c>
      <c r="I102" s="55"/>
      <c r="J102" s="60"/>
      <c r="K102" s="60">
        <f t="shared" si="12"/>
        <v>0</v>
      </c>
    </row>
    <row r="103" spans="1:11" s="7" customFormat="1">
      <c r="A103" s="106"/>
      <c r="B103" s="2" t="s">
        <v>96</v>
      </c>
      <c r="C103" s="2" t="s">
        <v>23</v>
      </c>
      <c r="D103" s="3">
        <f>D100*3</f>
        <v>60</v>
      </c>
      <c r="E103" s="3" t="s">
        <v>24</v>
      </c>
      <c r="G103" s="21">
        <v>15200</v>
      </c>
      <c r="H103" s="33">
        <f>G103*D103</f>
        <v>912000</v>
      </c>
      <c r="I103" s="55"/>
      <c r="J103" s="60"/>
      <c r="K103" s="60">
        <f t="shared" si="12"/>
        <v>0</v>
      </c>
    </row>
    <row r="104" spans="1:11" s="7" customFormat="1">
      <c r="A104" s="98" t="s">
        <v>99</v>
      </c>
      <c r="B104" s="99"/>
      <c r="C104" s="99"/>
      <c r="D104" s="99"/>
      <c r="E104" s="99"/>
      <c r="H104" s="34">
        <f>SUM(H99:H103)</f>
        <v>37078440</v>
      </c>
      <c r="I104" s="55"/>
      <c r="J104" s="6"/>
      <c r="K104" s="70">
        <f>SUM(K99:K103)</f>
        <v>0</v>
      </c>
    </row>
    <row r="105" spans="1:11" s="7" customFormat="1">
      <c r="A105" s="35"/>
      <c r="B105" s="9"/>
      <c r="C105" s="9"/>
      <c r="D105" s="10"/>
      <c r="E105" s="10"/>
      <c r="H105" s="31"/>
      <c r="I105" s="55"/>
      <c r="J105" s="6"/>
      <c r="K105" s="6"/>
    </row>
    <row r="106" spans="1:11" s="7" customFormat="1" ht="115.2">
      <c r="A106" s="107" t="s">
        <v>100</v>
      </c>
      <c r="B106" s="2" t="s">
        <v>101</v>
      </c>
      <c r="C106" s="2" t="s">
        <v>102</v>
      </c>
      <c r="D106" s="3">
        <v>30</v>
      </c>
      <c r="E106" s="3" t="s">
        <v>24</v>
      </c>
      <c r="G106" s="21">
        <v>510933</v>
      </c>
      <c r="H106" s="33">
        <f>G106*D106</f>
        <v>15327990</v>
      </c>
      <c r="I106" s="56"/>
      <c r="J106" s="60"/>
      <c r="K106" s="60">
        <f t="shared" ref="K106:K107" si="13">J106*D106</f>
        <v>0</v>
      </c>
    </row>
    <row r="107" spans="1:11" s="7" customFormat="1" ht="409.6">
      <c r="A107" s="107"/>
      <c r="B107" s="2" t="s">
        <v>103</v>
      </c>
      <c r="C107" s="2" t="s">
        <v>258</v>
      </c>
      <c r="D107" s="3">
        <v>30</v>
      </c>
      <c r="E107" s="3" t="s">
        <v>24</v>
      </c>
      <c r="G107" s="21">
        <v>1150032</v>
      </c>
      <c r="H107" s="33">
        <f>G107*D107</f>
        <v>34500960</v>
      </c>
      <c r="I107" s="56"/>
      <c r="J107" s="60"/>
      <c r="K107" s="60">
        <f t="shared" si="13"/>
        <v>0</v>
      </c>
    </row>
    <row r="108" spans="1:11" s="7" customFormat="1">
      <c r="A108" s="98" t="s">
        <v>104</v>
      </c>
      <c r="B108" s="99"/>
      <c r="C108" s="99"/>
      <c r="D108" s="99"/>
      <c r="E108" s="99"/>
      <c r="H108" s="34">
        <f>SUM(H106:H107)</f>
        <v>49828950</v>
      </c>
      <c r="I108" s="55"/>
      <c r="J108" s="6"/>
      <c r="K108" s="70">
        <f>SUM(K106:K107)</f>
        <v>0</v>
      </c>
    </row>
    <row r="109" spans="1:11" s="7" customFormat="1">
      <c r="A109" s="35"/>
      <c r="B109" s="9"/>
      <c r="C109" s="9"/>
      <c r="D109" s="10"/>
      <c r="E109" s="10"/>
      <c r="H109" s="31"/>
      <c r="I109" s="55"/>
      <c r="J109" s="6"/>
      <c r="K109" s="6"/>
    </row>
    <row r="110" spans="1:11" s="7" customFormat="1" ht="115.2">
      <c r="A110" s="107" t="s">
        <v>225</v>
      </c>
      <c r="B110" s="2" t="s">
        <v>214</v>
      </c>
      <c r="C110" s="2" t="s">
        <v>215</v>
      </c>
      <c r="D110" s="3">
        <v>35</v>
      </c>
      <c r="E110" s="3" t="s">
        <v>63</v>
      </c>
      <c r="G110" s="21">
        <v>1001996</v>
      </c>
      <c r="H110" s="33">
        <f t="shared" ref="H110:H116" si="14">G110*D110</f>
        <v>35069860</v>
      </c>
      <c r="I110" s="56"/>
      <c r="J110" s="60"/>
      <c r="K110" s="60">
        <f t="shared" ref="K110:K116" si="15">J110*D110</f>
        <v>0</v>
      </c>
    </row>
    <row r="111" spans="1:11" s="7" customFormat="1" ht="115.2">
      <c r="A111" s="107"/>
      <c r="B111" s="2" t="s">
        <v>216</v>
      </c>
      <c r="C111" s="2" t="s">
        <v>217</v>
      </c>
      <c r="D111" s="3">
        <v>35</v>
      </c>
      <c r="E111" s="3" t="s">
        <v>63</v>
      </c>
      <c r="G111" s="21">
        <v>915803</v>
      </c>
      <c r="H111" s="33">
        <f t="shared" si="14"/>
        <v>32053105</v>
      </c>
      <c r="I111" s="56"/>
      <c r="J111" s="60"/>
      <c r="K111" s="60">
        <f t="shared" si="15"/>
        <v>0</v>
      </c>
    </row>
    <row r="112" spans="1:11" s="7" customFormat="1" ht="115.2">
      <c r="A112" s="107"/>
      <c r="B112" s="2" t="s">
        <v>219</v>
      </c>
      <c r="C112" s="2" t="s">
        <v>218</v>
      </c>
      <c r="D112" s="3">
        <v>35</v>
      </c>
      <c r="E112" s="3" t="s">
        <v>63</v>
      </c>
      <c r="G112" s="21">
        <v>1292899</v>
      </c>
      <c r="H112" s="33">
        <f t="shared" si="14"/>
        <v>45251465</v>
      </c>
      <c r="I112" s="56"/>
      <c r="J112" s="60"/>
      <c r="K112" s="60">
        <f t="shared" si="15"/>
        <v>0</v>
      </c>
    </row>
    <row r="113" spans="1:11" s="7" customFormat="1" ht="216">
      <c r="A113" s="107"/>
      <c r="B113" s="2" t="s">
        <v>196</v>
      </c>
      <c r="C113" s="2" t="s">
        <v>199</v>
      </c>
      <c r="D113" s="3">
        <f>D112*3</f>
        <v>105</v>
      </c>
      <c r="E113" s="3" t="s">
        <v>24</v>
      </c>
      <c r="G113" s="21">
        <v>92876</v>
      </c>
      <c r="H113" s="33">
        <f t="shared" si="14"/>
        <v>9751980</v>
      </c>
      <c r="I113" s="56"/>
      <c r="J113" s="60"/>
      <c r="K113" s="60">
        <f t="shared" si="15"/>
        <v>0</v>
      </c>
    </row>
    <row r="114" spans="1:11" s="7" customFormat="1" ht="57.6">
      <c r="A114" s="107"/>
      <c r="B114" s="2" t="s">
        <v>200</v>
      </c>
      <c r="C114" s="2" t="s">
        <v>198</v>
      </c>
      <c r="D114" s="3">
        <v>4</v>
      </c>
      <c r="E114" s="3" t="s">
        <v>150</v>
      </c>
      <c r="G114" s="21">
        <v>513523</v>
      </c>
      <c r="H114" s="33">
        <f t="shared" si="14"/>
        <v>2054092</v>
      </c>
      <c r="I114" s="56"/>
      <c r="J114" s="60"/>
      <c r="K114" s="60">
        <f t="shared" si="15"/>
        <v>0</v>
      </c>
    </row>
    <row r="115" spans="1:11" s="7" customFormat="1" ht="43.2">
      <c r="A115" s="107"/>
      <c r="B115" s="2" t="s">
        <v>105</v>
      </c>
      <c r="C115" s="2" t="s">
        <v>197</v>
      </c>
      <c r="D115" s="3">
        <f>D112*3</f>
        <v>105</v>
      </c>
      <c r="E115" s="3" t="s">
        <v>24</v>
      </c>
      <c r="G115" s="21">
        <v>104538</v>
      </c>
      <c r="H115" s="33">
        <f t="shared" si="14"/>
        <v>10976490</v>
      </c>
      <c r="I115" s="56"/>
      <c r="J115" s="60"/>
      <c r="K115" s="60">
        <f t="shared" si="15"/>
        <v>0</v>
      </c>
    </row>
    <row r="116" spans="1:11" s="7" customFormat="1">
      <c r="A116" s="107"/>
      <c r="B116" s="2" t="s">
        <v>96</v>
      </c>
      <c r="C116" s="2" t="s">
        <v>23</v>
      </c>
      <c r="D116" s="3">
        <f>4*35</f>
        <v>140</v>
      </c>
      <c r="E116" s="3" t="s">
        <v>24</v>
      </c>
      <c r="G116" s="21">
        <v>15200</v>
      </c>
      <c r="H116" s="33">
        <f t="shared" si="14"/>
        <v>2128000</v>
      </c>
      <c r="I116" s="56"/>
      <c r="J116" s="60"/>
      <c r="K116" s="60">
        <f t="shared" si="15"/>
        <v>0</v>
      </c>
    </row>
    <row r="117" spans="1:11" s="7" customFormat="1">
      <c r="A117" s="98" t="s">
        <v>106</v>
      </c>
      <c r="B117" s="99"/>
      <c r="C117" s="99"/>
      <c r="D117" s="99"/>
      <c r="E117" s="99"/>
      <c r="H117" s="34">
        <f>SUM(H110:H116)</f>
        <v>137284992</v>
      </c>
      <c r="I117" s="55"/>
      <c r="J117" s="6"/>
      <c r="K117" s="70">
        <f>SUM(K110:K116)</f>
        <v>0</v>
      </c>
    </row>
    <row r="118" spans="1:11" s="7" customFormat="1">
      <c r="A118" s="100" t="s">
        <v>56</v>
      </c>
      <c r="B118" s="101"/>
      <c r="C118" s="101"/>
      <c r="D118" s="101"/>
      <c r="E118" s="101"/>
      <c r="H118" s="36">
        <f>H117+H108+H104+H97+H93+H89+H68</f>
        <v>408749193</v>
      </c>
      <c r="I118" s="55"/>
      <c r="J118" s="6"/>
      <c r="K118" s="71">
        <f>K117+K108+K104+K97+K93+K89+K68</f>
        <v>0</v>
      </c>
    </row>
    <row r="119" spans="1:11" s="7" customFormat="1">
      <c r="A119" s="135" t="s">
        <v>107</v>
      </c>
      <c r="B119" s="97"/>
      <c r="C119" s="97"/>
      <c r="D119" s="97"/>
      <c r="E119" s="97"/>
      <c r="H119" s="47">
        <f>H118+H62</f>
        <v>495607683</v>
      </c>
      <c r="I119" s="55"/>
      <c r="J119" s="6"/>
      <c r="K119" s="72">
        <f>K118+K62</f>
        <v>0</v>
      </c>
    </row>
    <row r="120" spans="1:11" s="7" customFormat="1" ht="15" thickBot="1">
      <c r="A120" s="37"/>
      <c r="B120" s="38"/>
      <c r="C120" s="38"/>
      <c r="D120" s="39"/>
      <c r="E120" s="39"/>
      <c r="F120" s="40"/>
      <c r="G120" s="40"/>
      <c r="H120" s="41"/>
      <c r="I120" s="55"/>
      <c r="J120" s="6"/>
      <c r="K120" s="6"/>
    </row>
    <row r="121" spans="1:11" s="7" customFormat="1" ht="15" thickBot="1">
      <c r="A121" s="13"/>
      <c r="D121" s="6"/>
      <c r="E121" s="6"/>
      <c r="I121" s="55"/>
      <c r="J121" s="6"/>
      <c r="K121" s="6"/>
    </row>
    <row r="122" spans="1:11" s="7" customFormat="1">
      <c r="A122" s="129" t="s">
        <v>108</v>
      </c>
      <c r="B122" s="130"/>
      <c r="C122" s="130"/>
      <c r="D122" s="130"/>
      <c r="E122" s="130"/>
      <c r="F122" s="45"/>
      <c r="G122" s="45"/>
      <c r="H122" s="48"/>
      <c r="I122" s="55"/>
      <c r="J122" s="6"/>
      <c r="K122" s="6"/>
    </row>
    <row r="123" spans="1:11" s="7" customFormat="1">
      <c r="A123" s="136" t="s">
        <v>109</v>
      </c>
      <c r="B123" s="137"/>
      <c r="C123" s="137"/>
      <c r="D123" s="137"/>
      <c r="E123" s="137"/>
      <c r="H123" s="31"/>
      <c r="I123" s="55"/>
      <c r="J123" s="6"/>
      <c r="K123" s="6"/>
    </row>
    <row r="124" spans="1:11" s="7" customFormat="1">
      <c r="A124" s="108" t="s">
        <v>110</v>
      </c>
      <c r="B124" s="109"/>
      <c r="C124" s="109"/>
      <c r="D124" s="109"/>
      <c r="E124" s="109"/>
      <c r="H124" s="31"/>
      <c r="I124" s="55"/>
      <c r="J124" s="6"/>
      <c r="K124" s="6"/>
    </row>
    <row r="125" spans="1:11" s="7" customFormat="1" ht="86.4">
      <c r="A125" s="107" t="s">
        <v>111</v>
      </c>
      <c r="B125" s="2" t="s">
        <v>112</v>
      </c>
      <c r="C125" s="2" t="s">
        <v>113</v>
      </c>
      <c r="D125" s="3">
        <v>6</v>
      </c>
      <c r="E125" s="3" t="s">
        <v>27</v>
      </c>
      <c r="G125" s="21">
        <v>513523</v>
      </c>
      <c r="H125" s="33">
        <f>G125*D125</f>
        <v>3081138</v>
      </c>
      <c r="I125" s="55"/>
      <c r="J125" s="60"/>
      <c r="K125" s="60">
        <f t="shared" ref="K125:K129" si="16">J125*D125</f>
        <v>0</v>
      </c>
    </row>
    <row r="126" spans="1:11" s="7" customFormat="1" ht="86.4">
      <c r="A126" s="107"/>
      <c r="B126" s="2" t="s">
        <v>114</v>
      </c>
      <c r="C126" s="2" t="s">
        <v>113</v>
      </c>
      <c r="D126" s="3">
        <v>5</v>
      </c>
      <c r="E126" s="3" t="s">
        <v>27</v>
      </c>
      <c r="G126" s="21">
        <v>513523</v>
      </c>
      <c r="H126" s="33">
        <f>G126*D126</f>
        <v>2567615</v>
      </c>
      <c r="I126" s="55"/>
      <c r="J126" s="60"/>
      <c r="K126" s="60">
        <f t="shared" si="16"/>
        <v>0</v>
      </c>
    </row>
    <row r="127" spans="1:11" s="7" customFormat="1">
      <c r="A127" s="107"/>
      <c r="B127" s="2" t="s">
        <v>96</v>
      </c>
      <c r="C127" s="2" t="s">
        <v>23</v>
      </c>
      <c r="D127" s="3">
        <f>40*11</f>
        <v>440</v>
      </c>
      <c r="E127" s="3" t="s">
        <v>24</v>
      </c>
      <c r="G127" s="21">
        <v>15200</v>
      </c>
      <c r="H127" s="33">
        <f>G127*D127</f>
        <v>6688000</v>
      </c>
      <c r="I127" s="55"/>
      <c r="J127" s="60"/>
      <c r="K127" s="60">
        <f t="shared" si="16"/>
        <v>0</v>
      </c>
    </row>
    <row r="128" spans="1:11" s="7" customFormat="1" ht="100.8">
      <c r="A128" s="107"/>
      <c r="B128" s="2" t="s">
        <v>115</v>
      </c>
      <c r="C128" s="57" t="s">
        <v>259</v>
      </c>
      <c r="D128" s="3">
        <v>40</v>
      </c>
      <c r="E128" s="3" t="s">
        <v>24</v>
      </c>
      <c r="G128" s="21">
        <v>7851</v>
      </c>
      <c r="H128" s="33">
        <f>G128*D128</f>
        <v>314040</v>
      </c>
      <c r="I128" s="55"/>
      <c r="J128" s="60"/>
      <c r="K128" s="60">
        <f t="shared" si="16"/>
        <v>0</v>
      </c>
    </row>
    <row r="129" spans="1:11" s="7" customFormat="1" ht="316.8">
      <c r="A129" s="107"/>
      <c r="B129" s="2" t="s">
        <v>116</v>
      </c>
      <c r="C129" s="2" t="s">
        <v>260</v>
      </c>
      <c r="D129" s="3">
        <v>2</v>
      </c>
      <c r="E129" s="3" t="s">
        <v>24</v>
      </c>
      <c r="G129" s="21">
        <v>2065587</v>
      </c>
      <c r="H129" s="33">
        <f>G129*D129</f>
        <v>4131174</v>
      </c>
      <c r="I129" s="55"/>
      <c r="J129" s="60"/>
      <c r="K129" s="60">
        <f t="shared" si="16"/>
        <v>0</v>
      </c>
    </row>
    <row r="130" spans="1:11" s="7" customFormat="1">
      <c r="A130" s="98" t="s">
        <v>32</v>
      </c>
      <c r="B130" s="99"/>
      <c r="C130" s="99"/>
      <c r="D130" s="99"/>
      <c r="E130" s="99"/>
      <c r="H130" s="34">
        <f>SUM(H125:H129)</f>
        <v>16781967</v>
      </c>
      <c r="I130" s="55"/>
      <c r="J130" s="6"/>
      <c r="K130" s="70">
        <f>SUM(K125:K129)</f>
        <v>0</v>
      </c>
    </row>
    <row r="131" spans="1:11" s="7" customFormat="1">
      <c r="A131" s="35"/>
      <c r="B131" s="9"/>
      <c r="C131" s="9"/>
      <c r="D131" s="10"/>
      <c r="E131" s="10"/>
      <c r="H131" s="31"/>
      <c r="I131" s="55"/>
      <c r="J131" s="6"/>
      <c r="K131" s="6"/>
    </row>
    <row r="132" spans="1:11" s="7" customFormat="1" ht="115.2">
      <c r="A132" s="107" t="s">
        <v>117</v>
      </c>
      <c r="B132" s="2" t="s">
        <v>118</v>
      </c>
      <c r="C132" s="2" t="s">
        <v>261</v>
      </c>
      <c r="D132" s="3">
        <v>1</v>
      </c>
      <c r="E132" s="3" t="s">
        <v>24</v>
      </c>
      <c r="G132" s="21">
        <v>3639156</v>
      </c>
      <c r="H132" s="33">
        <f>G132*D132</f>
        <v>3639156</v>
      </c>
      <c r="I132" s="55"/>
      <c r="J132" s="60"/>
      <c r="K132" s="60">
        <f t="shared" ref="K132:K135" si="17">J132*D132</f>
        <v>0</v>
      </c>
    </row>
    <row r="133" spans="1:11" s="7" customFormat="1" ht="28.8">
      <c r="A133" s="107"/>
      <c r="B133" s="1" t="s">
        <v>86</v>
      </c>
      <c r="C133" s="2" t="s">
        <v>204</v>
      </c>
      <c r="D133" s="3">
        <v>1</v>
      </c>
      <c r="E133" s="3" t="s">
        <v>24</v>
      </c>
      <c r="G133" s="21">
        <v>361000</v>
      </c>
      <c r="H133" s="33">
        <f>G133*D133</f>
        <v>361000</v>
      </c>
      <c r="I133" s="55"/>
      <c r="J133" s="60"/>
      <c r="K133" s="60">
        <f t="shared" si="17"/>
        <v>0</v>
      </c>
    </row>
    <row r="134" spans="1:11" s="7" customFormat="1" ht="273.60000000000002">
      <c r="A134" s="107"/>
      <c r="B134" s="2" t="s">
        <v>119</v>
      </c>
      <c r="C134" s="2" t="s">
        <v>120</v>
      </c>
      <c r="D134" s="3">
        <v>50</v>
      </c>
      <c r="E134" s="3" t="s">
        <v>24</v>
      </c>
      <c r="G134" s="21">
        <v>8213</v>
      </c>
      <c r="H134" s="33">
        <f>G134*D134</f>
        <v>410650</v>
      </c>
      <c r="I134" s="55"/>
      <c r="J134" s="60"/>
      <c r="K134" s="60">
        <f t="shared" si="17"/>
        <v>0</v>
      </c>
    </row>
    <row r="135" spans="1:11" s="7" customFormat="1" ht="316.8">
      <c r="A135" s="107"/>
      <c r="B135" s="2" t="s">
        <v>121</v>
      </c>
      <c r="C135" s="2" t="s">
        <v>122</v>
      </c>
      <c r="D135" s="3">
        <v>50</v>
      </c>
      <c r="E135" s="3" t="s">
        <v>24</v>
      </c>
      <c r="G135" s="21">
        <v>8523</v>
      </c>
      <c r="H135" s="33">
        <f>G135*D135</f>
        <v>426150</v>
      </c>
      <c r="I135" s="55"/>
      <c r="J135" s="60"/>
      <c r="K135" s="60">
        <f t="shared" si="17"/>
        <v>0</v>
      </c>
    </row>
    <row r="136" spans="1:11" s="7" customFormat="1">
      <c r="A136" s="98" t="s">
        <v>52</v>
      </c>
      <c r="B136" s="99"/>
      <c r="C136" s="99"/>
      <c r="D136" s="99"/>
      <c r="E136" s="99"/>
      <c r="H136" s="34">
        <f>SUM(H132:H135)</f>
        <v>4836956</v>
      </c>
      <c r="I136" s="55"/>
      <c r="J136" s="6"/>
      <c r="K136" s="70">
        <f>SUM(K132:K135)</f>
        <v>0</v>
      </c>
    </row>
    <row r="137" spans="1:11" s="7" customFormat="1">
      <c r="A137" s="35"/>
      <c r="B137" s="9"/>
      <c r="C137" s="9"/>
      <c r="D137" s="10"/>
      <c r="E137" s="10"/>
      <c r="H137" s="31"/>
      <c r="I137" s="55"/>
      <c r="J137" s="6"/>
      <c r="K137" s="6"/>
    </row>
    <row r="138" spans="1:11" s="7" customFormat="1" ht="144">
      <c r="A138" s="104" t="s">
        <v>123</v>
      </c>
      <c r="B138" s="138" t="s">
        <v>124</v>
      </c>
      <c r="C138" s="2" t="s">
        <v>194</v>
      </c>
      <c r="D138" s="3">
        <v>1</v>
      </c>
      <c r="E138" s="3" t="s">
        <v>85</v>
      </c>
      <c r="G138" s="21">
        <v>5583171</v>
      </c>
      <c r="H138" s="33">
        <f>G138*D138</f>
        <v>5583171</v>
      </c>
      <c r="I138" s="55"/>
      <c r="J138" s="60"/>
      <c r="K138" s="60">
        <f t="shared" ref="K138:K140" si="18">J138*D138</f>
        <v>0</v>
      </c>
    </row>
    <row r="139" spans="1:11" s="7" customFormat="1">
      <c r="A139" s="105"/>
      <c r="B139" s="139"/>
      <c r="C139" s="2" t="s">
        <v>23</v>
      </c>
      <c r="D139" s="3">
        <v>15</v>
      </c>
      <c r="E139" s="3" t="s">
        <v>24</v>
      </c>
      <c r="G139" s="21">
        <v>15200</v>
      </c>
      <c r="H139" s="33">
        <f>G139*D139</f>
        <v>228000</v>
      </c>
      <c r="I139" s="55"/>
      <c r="J139" s="60"/>
      <c r="K139" s="60">
        <f t="shared" si="18"/>
        <v>0</v>
      </c>
    </row>
    <row r="140" spans="1:11" s="7" customFormat="1">
      <c r="A140" s="106"/>
      <c r="B140" s="140"/>
      <c r="C140" s="2" t="s">
        <v>98</v>
      </c>
      <c r="D140" s="3">
        <v>15</v>
      </c>
      <c r="E140" s="3" t="s">
        <v>24</v>
      </c>
      <c r="G140" s="21">
        <v>31400</v>
      </c>
      <c r="H140" s="33">
        <f>G140*D140</f>
        <v>471000</v>
      </c>
      <c r="I140" s="55"/>
      <c r="J140" s="60"/>
      <c r="K140" s="60">
        <f t="shared" si="18"/>
        <v>0</v>
      </c>
    </row>
    <row r="141" spans="1:11" s="7" customFormat="1">
      <c r="A141" s="98" t="s">
        <v>55</v>
      </c>
      <c r="B141" s="99"/>
      <c r="C141" s="99"/>
      <c r="D141" s="99"/>
      <c r="E141" s="99"/>
      <c r="H141" s="34">
        <f>SUM(H138:H140)</f>
        <v>6282171</v>
      </c>
      <c r="I141" s="55"/>
      <c r="J141" s="6"/>
      <c r="K141" s="70">
        <f>SUM(K138:K140)</f>
        <v>0</v>
      </c>
    </row>
    <row r="142" spans="1:11" s="7" customFormat="1">
      <c r="A142" s="100" t="s">
        <v>56</v>
      </c>
      <c r="B142" s="101"/>
      <c r="C142" s="101"/>
      <c r="D142" s="101"/>
      <c r="E142" s="101"/>
      <c r="H142" s="36">
        <f>H130+H136+H141</f>
        <v>27901094</v>
      </c>
      <c r="I142" s="55"/>
      <c r="J142" s="6"/>
      <c r="K142" s="71">
        <f>K130+K136+K141</f>
        <v>0</v>
      </c>
    </row>
    <row r="143" spans="1:11" s="7" customFormat="1">
      <c r="A143" s="35"/>
      <c r="B143" s="9"/>
      <c r="C143" s="9"/>
      <c r="D143" s="10"/>
      <c r="E143" s="10"/>
      <c r="H143" s="31"/>
      <c r="I143" s="55"/>
      <c r="J143" s="6"/>
      <c r="K143" s="6"/>
    </row>
    <row r="144" spans="1:11" s="7" customFormat="1">
      <c r="A144" s="108" t="s">
        <v>125</v>
      </c>
      <c r="B144" s="109"/>
      <c r="C144" s="109"/>
      <c r="D144" s="109"/>
      <c r="E144" s="109"/>
      <c r="H144" s="31"/>
      <c r="I144" s="55"/>
      <c r="J144" s="6"/>
      <c r="K144" s="6"/>
    </row>
    <row r="145" spans="1:11" s="7" customFormat="1" ht="187.2">
      <c r="A145" s="107" t="s">
        <v>126</v>
      </c>
      <c r="B145" s="110" t="s">
        <v>127</v>
      </c>
      <c r="C145" s="2" t="s">
        <v>206</v>
      </c>
      <c r="D145" s="3">
        <v>20</v>
      </c>
      <c r="E145" s="3" t="s">
        <v>150</v>
      </c>
      <c r="G145" s="21">
        <v>476220</v>
      </c>
      <c r="H145" s="33">
        <f t="shared" ref="H145:H154" si="19">G145*D145</f>
        <v>9524400</v>
      </c>
      <c r="I145" s="55"/>
      <c r="J145" s="60"/>
      <c r="K145" s="60">
        <f t="shared" ref="K145:K154" si="20">J145*D145</f>
        <v>0</v>
      </c>
    </row>
    <row r="146" spans="1:11" s="7" customFormat="1">
      <c r="A146" s="107"/>
      <c r="B146" s="110"/>
      <c r="C146" s="2" t="s">
        <v>23</v>
      </c>
      <c r="D146" s="3">
        <f>20*12</f>
        <v>240</v>
      </c>
      <c r="E146" s="3" t="s">
        <v>24</v>
      </c>
      <c r="G146" s="21">
        <v>15200</v>
      </c>
      <c r="H146" s="33">
        <f t="shared" si="19"/>
        <v>3648000</v>
      </c>
      <c r="I146" s="55"/>
      <c r="J146" s="60"/>
      <c r="K146" s="60">
        <f t="shared" si="20"/>
        <v>0</v>
      </c>
    </row>
    <row r="147" spans="1:11" s="7" customFormat="1" ht="187.2">
      <c r="A147" s="107"/>
      <c r="B147" s="110" t="s">
        <v>128</v>
      </c>
      <c r="C147" s="2" t="s">
        <v>207</v>
      </c>
      <c r="D147" s="3">
        <v>20</v>
      </c>
      <c r="E147" s="3" t="s">
        <v>150</v>
      </c>
      <c r="G147" s="21">
        <v>476220</v>
      </c>
      <c r="H147" s="33">
        <f t="shared" si="19"/>
        <v>9524400</v>
      </c>
      <c r="I147" s="55"/>
      <c r="J147" s="60"/>
      <c r="K147" s="60">
        <f t="shared" si="20"/>
        <v>0</v>
      </c>
    </row>
    <row r="148" spans="1:11" s="7" customFormat="1">
      <c r="A148" s="107"/>
      <c r="B148" s="110"/>
      <c r="C148" s="2" t="s">
        <v>23</v>
      </c>
      <c r="D148" s="3">
        <f>20*12</f>
        <v>240</v>
      </c>
      <c r="E148" s="3" t="s">
        <v>24</v>
      </c>
      <c r="G148" s="21">
        <v>15200</v>
      </c>
      <c r="H148" s="33">
        <f t="shared" si="19"/>
        <v>3648000</v>
      </c>
      <c r="I148" s="55"/>
      <c r="J148" s="60"/>
      <c r="K148" s="60">
        <f>J148*D148</f>
        <v>0</v>
      </c>
    </row>
    <row r="149" spans="1:11" s="7" customFormat="1" ht="158.4">
      <c r="A149" s="107"/>
      <c r="B149" s="110" t="s">
        <v>129</v>
      </c>
      <c r="C149" s="2" t="s">
        <v>262</v>
      </c>
      <c r="D149" s="3">
        <v>4</v>
      </c>
      <c r="E149" s="3" t="s">
        <v>150</v>
      </c>
      <c r="G149" s="21">
        <v>1749524</v>
      </c>
      <c r="H149" s="33">
        <f t="shared" si="19"/>
        <v>6998096</v>
      </c>
      <c r="I149" s="55"/>
      <c r="J149" s="60"/>
      <c r="K149" s="60">
        <f t="shared" si="20"/>
        <v>0</v>
      </c>
    </row>
    <row r="150" spans="1:11" s="7" customFormat="1">
      <c r="A150" s="107"/>
      <c r="B150" s="110"/>
      <c r="C150" s="2" t="s">
        <v>23</v>
      </c>
      <c r="D150" s="3">
        <f>20*4</f>
        <v>80</v>
      </c>
      <c r="E150" s="3" t="s">
        <v>24</v>
      </c>
      <c r="G150" s="21">
        <v>15200</v>
      </c>
      <c r="H150" s="33">
        <f t="shared" si="19"/>
        <v>1216000</v>
      </c>
      <c r="I150" s="55"/>
      <c r="J150" s="60"/>
      <c r="K150" s="60">
        <f t="shared" si="20"/>
        <v>0</v>
      </c>
    </row>
    <row r="151" spans="1:11" s="7" customFormat="1" ht="172.8">
      <c r="A151" s="107"/>
      <c r="B151" s="2" t="s">
        <v>130</v>
      </c>
      <c r="C151" s="2" t="s">
        <v>205</v>
      </c>
      <c r="D151" s="3">
        <v>1</v>
      </c>
      <c r="E151" s="3" t="s">
        <v>131</v>
      </c>
      <c r="G151" s="21">
        <v>2489148</v>
      </c>
      <c r="H151" s="33">
        <f t="shared" si="19"/>
        <v>2489148</v>
      </c>
      <c r="I151" s="55"/>
      <c r="J151" s="60"/>
      <c r="K151" s="60">
        <f t="shared" si="20"/>
        <v>0</v>
      </c>
    </row>
    <row r="152" spans="1:11" s="7" customFormat="1" ht="360">
      <c r="A152" s="107"/>
      <c r="B152" s="2" t="s">
        <v>132</v>
      </c>
      <c r="C152" s="2" t="s">
        <v>208</v>
      </c>
      <c r="D152" s="3">
        <v>20</v>
      </c>
      <c r="E152" s="3" t="s">
        <v>24</v>
      </c>
      <c r="G152" s="21">
        <v>66686</v>
      </c>
      <c r="H152" s="33">
        <f t="shared" si="19"/>
        <v>1333720</v>
      </c>
      <c r="I152" s="55"/>
      <c r="J152" s="60"/>
      <c r="K152" s="60">
        <f t="shared" si="20"/>
        <v>0</v>
      </c>
    </row>
    <row r="153" spans="1:11" s="7" customFormat="1" ht="216">
      <c r="A153" s="107"/>
      <c r="B153" s="2" t="s">
        <v>133</v>
      </c>
      <c r="C153" s="2" t="s">
        <v>209</v>
      </c>
      <c r="D153" s="3">
        <v>20</v>
      </c>
      <c r="E153" s="3" t="s">
        <v>24</v>
      </c>
      <c r="G153" s="21">
        <v>46146</v>
      </c>
      <c r="H153" s="33">
        <f t="shared" si="19"/>
        <v>922920</v>
      </c>
      <c r="I153" s="55"/>
      <c r="J153" s="60"/>
      <c r="K153" s="60">
        <f t="shared" si="20"/>
        <v>0</v>
      </c>
    </row>
    <row r="154" spans="1:11" s="7" customFormat="1" ht="172.8">
      <c r="A154" s="107"/>
      <c r="B154" s="2" t="s">
        <v>134</v>
      </c>
      <c r="C154" s="2" t="s">
        <v>210</v>
      </c>
      <c r="D154" s="3">
        <v>20</v>
      </c>
      <c r="E154" s="3" t="s">
        <v>24</v>
      </c>
      <c r="G154" s="21">
        <v>126382</v>
      </c>
      <c r="H154" s="33">
        <f t="shared" si="19"/>
        <v>2527640</v>
      </c>
      <c r="I154" s="55"/>
      <c r="J154" s="60"/>
      <c r="K154" s="60">
        <f t="shared" si="20"/>
        <v>0</v>
      </c>
    </row>
    <row r="155" spans="1:11" s="7" customFormat="1">
      <c r="A155" s="98" t="s">
        <v>32</v>
      </c>
      <c r="B155" s="99"/>
      <c r="C155" s="99"/>
      <c r="D155" s="99"/>
      <c r="E155" s="99"/>
      <c r="H155" s="34">
        <f>SUM(H145:H154)</f>
        <v>41832324</v>
      </c>
      <c r="I155" s="55"/>
      <c r="J155" s="6"/>
      <c r="K155" s="70">
        <f>SUM(K145:K154)</f>
        <v>0</v>
      </c>
    </row>
    <row r="156" spans="1:11" s="7" customFormat="1">
      <c r="A156" s="100" t="s">
        <v>56</v>
      </c>
      <c r="B156" s="101"/>
      <c r="C156" s="101"/>
      <c r="D156" s="101"/>
      <c r="E156" s="101"/>
      <c r="H156" s="36">
        <f>H155</f>
        <v>41832324</v>
      </c>
      <c r="I156" s="55"/>
      <c r="J156" s="6"/>
      <c r="K156" s="71">
        <f>K155</f>
        <v>0</v>
      </c>
    </row>
    <row r="157" spans="1:11" s="7" customFormat="1">
      <c r="A157" s="35"/>
      <c r="B157" s="9"/>
      <c r="C157" s="9"/>
      <c r="D157" s="10"/>
      <c r="E157" s="10"/>
      <c r="H157" s="31"/>
      <c r="I157" s="55"/>
      <c r="J157" s="6"/>
      <c r="K157" s="6"/>
    </row>
    <row r="158" spans="1:11" s="7" customFormat="1">
      <c r="A158" s="108" t="s">
        <v>135</v>
      </c>
      <c r="B158" s="109"/>
      <c r="C158" s="109"/>
      <c r="D158" s="109"/>
      <c r="E158" s="109"/>
      <c r="H158" s="31"/>
      <c r="I158" s="55"/>
      <c r="J158" s="6"/>
      <c r="K158" s="6"/>
    </row>
    <row r="159" spans="1:11" s="7" customFormat="1" ht="129.6">
      <c r="A159" s="104" t="s">
        <v>136</v>
      </c>
      <c r="B159" s="110" t="s">
        <v>137</v>
      </c>
      <c r="C159" s="2" t="s">
        <v>278</v>
      </c>
      <c r="D159" s="3">
        <v>4</v>
      </c>
      <c r="E159" s="3" t="s">
        <v>27</v>
      </c>
      <c r="G159" s="21">
        <v>1103962</v>
      </c>
      <c r="H159" s="33">
        <f t="shared" ref="H159:H167" si="21">G159*D159</f>
        <v>4415848</v>
      </c>
      <c r="I159" s="55"/>
      <c r="J159" s="60"/>
      <c r="K159" s="60">
        <f t="shared" ref="K159:K167" si="22">J159*D159</f>
        <v>0</v>
      </c>
    </row>
    <row r="160" spans="1:11" s="7" customFormat="1">
      <c r="A160" s="105"/>
      <c r="B160" s="110"/>
      <c r="C160" s="2" t="s">
        <v>23</v>
      </c>
      <c r="D160" s="3">
        <f>15*4</f>
        <v>60</v>
      </c>
      <c r="E160" s="3" t="s">
        <v>24</v>
      </c>
      <c r="G160" s="21">
        <v>15200</v>
      </c>
      <c r="H160" s="33">
        <f t="shared" si="21"/>
        <v>912000</v>
      </c>
      <c r="I160" s="55"/>
      <c r="J160" s="60"/>
      <c r="K160" s="60">
        <f t="shared" si="22"/>
        <v>0</v>
      </c>
    </row>
    <row r="161" spans="1:11" s="7" customFormat="1" ht="129.6">
      <c r="A161" s="105"/>
      <c r="B161" s="110" t="s">
        <v>138</v>
      </c>
      <c r="C161" s="2" t="s">
        <v>279</v>
      </c>
      <c r="D161" s="3">
        <v>2</v>
      </c>
      <c r="E161" s="3" t="s">
        <v>139</v>
      </c>
      <c r="G161" s="21">
        <v>1103962</v>
      </c>
      <c r="H161" s="33">
        <f t="shared" si="21"/>
        <v>2207924</v>
      </c>
      <c r="I161" s="55"/>
      <c r="J161" s="60"/>
      <c r="K161" s="60">
        <f t="shared" si="22"/>
        <v>0</v>
      </c>
    </row>
    <row r="162" spans="1:11" s="7" customFormat="1">
      <c r="A162" s="105"/>
      <c r="B162" s="110"/>
      <c r="C162" s="2" t="s">
        <v>23</v>
      </c>
      <c r="D162" s="3">
        <f>15*2</f>
        <v>30</v>
      </c>
      <c r="E162" s="3" t="s">
        <v>24</v>
      </c>
      <c r="G162" s="21">
        <v>15200</v>
      </c>
      <c r="H162" s="33">
        <f t="shared" si="21"/>
        <v>456000</v>
      </c>
      <c r="I162" s="55"/>
      <c r="J162" s="60"/>
      <c r="K162" s="60">
        <f t="shared" si="22"/>
        <v>0</v>
      </c>
    </row>
    <row r="163" spans="1:11" s="7" customFormat="1" ht="129.6">
      <c r="A163" s="105"/>
      <c r="B163" s="110" t="s">
        <v>140</v>
      </c>
      <c r="C163" s="2" t="s">
        <v>280</v>
      </c>
      <c r="D163" s="3">
        <v>4</v>
      </c>
      <c r="E163" s="3" t="s">
        <v>27</v>
      </c>
      <c r="G163" s="21">
        <v>1103962</v>
      </c>
      <c r="H163" s="33">
        <f t="shared" si="21"/>
        <v>4415848</v>
      </c>
      <c r="I163" s="55"/>
      <c r="J163" s="60"/>
      <c r="K163" s="60">
        <f t="shared" si="22"/>
        <v>0</v>
      </c>
    </row>
    <row r="164" spans="1:11" s="7" customFormat="1">
      <c r="A164" s="105"/>
      <c r="B164" s="110"/>
      <c r="C164" s="2" t="s">
        <v>23</v>
      </c>
      <c r="D164" s="3">
        <f>4*15</f>
        <v>60</v>
      </c>
      <c r="E164" s="3" t="s">
        <v>24</v>
      </c>
      <c r="G164" s="21">
        <v>15200</v>
      </c>
      <c r="H164" s="33">
        <f t="shared" si="21"/>
        <v>912000</v>
      </c>
      <c r="I164" s="55"/>
      <c r="J164" s="60"/>
      <c r="K164" s="60">
        <f t="shared" si="22"/>
        <v>0</v>
      </c>
    </row>
    <row r="165" spans="1:11" s="7" customFormat="1" ht="129.6">
      <c r="A165" s="105"/>
      <c r="B165" s="110" t="s">
        <v>141</v>
      </c>
      <c r="C165" s="2" t="s">
        <v>281</v>
      </c>
      <c r="D165" s="3">
        <v>2</v>
      </c>
      <c r="E165" s="3" t="s">
        <v>27</v>
      </c>
      <c r="G165" s="21">
        <v>1103962</v>
      </c>
      <c r="H165" s="33">
        <f t="shared" si="21"/>
        <v>2207924</v>
      </c>
      <c r="I165" s="55"/>
      <c r="J165" s="60"/>
      <c r="K165" s="60">
        <f t="shared" si="22"/>
        <v>0</v>
      </c>
    </row>
    <row r="166" spans="1:11" s="7" customFormat="1">
      <c r="A166" s="105"/>
      <c r="B166" s="110"/>
      <c r="C166" s="2" t="s">
        <v>23</v>
      </c>
      <c r="D166" s="3">
        <f>2*10</f>
        <v>20</v>
      </c>
      <c r="E166" s="3" t="s">
        <v>24</v>
      </c>
      <c r="G166" s="21">
        <v>15200</v>
      </c>
      <c r="H166" s="33">
        <f t="shared" si="21"/>
        <v>304000</v>
      </c>
      <c r="I166" s="55"/>
      <c r="J166" s="60"/>
      <c r="K166" s="60">
        <f t="shared" si="22"/>
        <v>0</v>
      </c>
    </row>
    <row r="167" spans="1:11" s="7" customFormat="1" ht="273.60000000000002">
      <c r="A167" s="106"/>
      <c r="B167" s="1" t="s">
        <v>142</v>
      </c>
      <c r="C167" s="2" t="s">
        <v>143</v>
      </c>
      <c r="D167" s="3">
        <v>45</v>
      </c>
      <c r="E167" s="3" t="s">
        <v>24</v>
      </c>
      <c r="G167" s="21">
        <v>117879</v>
      </c>
      <c r="H167" s="33">
        <f t="shared" si="21"/>
        <v>5304555</v>
      </c>
      <c r="I167" s="55"/>
      <c r="J167" s="60"/>
      <c r="K167" s="60">
        <f t="shared" si="22"/>
        <v>0</v>
      </c>
    </row>
    <row r="168" spans="1:11" s="7" customFormat="1">
      <c r="A168" s="98" t="s">
        <v>32</v>
      </c>
      <c r="B168" s="99"/>
      <c r="C168" s="99"/>
      <c r="D168" s="99"/>
      <c r="E168" s="99"/>
      <c r="H168" s="49">
        <f>SUM(H159:H167)</f>
        <v>21136099</v>
      </c>
      <c r="I168" s="55"/>
      <c r="J168" s="6"/>
      <c r="K168" s="69">
        <f>SUM(K159:K167)</f>
        <v>0</v>
      </c>
    </row>
    <row r="169" spans="1:11" s="7" customFormat="1">
      <c r="A169" s="35"/>
      <c r="B169" s="9"/>
      <c r="C169" s="9"/>
      <c r="D169" s="10"/>
      <c r="E169" s="10"/>
      <c r="H169" s="31"/>
      <c r="I169" s="55"/>
      <c r="J169" s="6"/>
      <c r="K169" s="6"/>
    </row>
    <row r="170" spans="1:11" s="7" customFormat="1" ht="409.6">
      <c r="A170" s="107" t="s">
        <v>144</v>
      </c>
      <c r="B170" s="1" t="s">
        <v>145</v>
      </c>
      <c r="C170" s="2" t="s">
        <v>282</v>
      </c>
      <c r="D170" s="3">
        <v>6</v>
      </c>
      <c r="E170" s="3" t="s">
        <v>27</v>
      </c>
      <c r="G170" s="21">
        <v>1229459</v>
      </c>
      <c r="H170" s="33">
        <f>G170*D170</f>
        <v>7376754</v>
      </c>
      <c r="I170" s="55"/>
      <c r="J170" s="60"/>
      <c r="K170" s="60">
        <f t="shared" ref="K170:K172" si="23">J170*D170</f>
        <v>0</v>
      </c>
    </row>
    <row r="171" spans="1:11" s="7" customFormat="1" ht="409.6">
      <c r="A171" s="107"/>
      <c r="B171" s="2" t="s">
        <v>146</v>
      </c>
      <c r="C171" s="2" t="s">
        <v>263</v>
      </c>
      <c r="D171" s="3">
        <v>50</v>
      </c>
      <c r="E171" s="3" t="s">
        <v>24</v>
      </c>
      <c r="G171" s="21">
        <v>137363</v>
      </c>
      <c r="H171" s="33">
        <f>G171*D171</f>
        <v>6868150</v>
      </c>
      <c r="I171" s="55"/>
      <c r="J171" s="60"/>
      <c r="K171" s="60">
        <f t="shared" si="23"/>
        <v>0</v>
      </c>
    </row>
    <row r="172" spans="1:11" s="7" customFormat="1">
      <c r="A172" s="107"/>
      <c r="B172" s="2" t="s">
        <v>96</v>
      </c>
      <c r="C172" s="2" t="s">
        <v>23</v>
      </c>
      <c r="D172" s="3">
        <f>25*D170</f>
        <v>150</v>
      </c>
      <c r="E172" s="3" t="s">
        <v>24</v>
      </c>
      <c r="G172" s="21">
        <v>15200</v>
      </c>
      <c r="H172" s="33">
        <f>G172*D172</f>
        <v>2280000</v>
      </c>
      <c r="I172" s="55"/>
      <c r="J172" s="60"/>
      <c r="K172" s="60">
        <f t="shared" si="23"/>
        <v>0</v>
      </c>
    </row>
    <row r="173" spans="1:11" s="7" customFormat="1">
      <c r="A173" s="98" t="s">
        <v>52</v>
      </c>
      <c r="B173" s="99"/>
      <c r="C173" s="99"/>
      <c r="D173" s="99"/>
      <c r="E173" s="99"/>
      <c r="H173" s="49">
        <f>SUM(H170:H172)</f>
        <v>16524904</v>
      </c>
      <c r="I173" s="55"/>
      <c r="J173" s="6"/>
      <c r="K173" s="69">
        <f>SUM(K170:K172)</f>
        <v>0</v>
      </c>
    </row>
    <row r="174" spans="1:11" s="7" customFormat="1">
      <c r="A174" s="35"/>
      <c r="B174" s="9"/>
      <c r="C174" s="9"/>
      <c r="D174" s="10"/>
      <c r="E174" s="10"/>
      <c r="H174" s="31"/>
      <c r="I174" s="55"/>
      <c r="J174" s="6"/>
      <c r="K174" s="6"/>
    </row>
    <row r="175" spans="1:11" s="7" customFormat="1" ht="129.6">
      <c r="A175" s="107" t="s">
        <v>147</v>
      </c>
      <c r="B175" s="110" t="s">
        <v>148</v>
      </c>
      <c r="C175" s="2" t="s">
        <v>149</v>
      </c>
      <c r="D175" s="3">
        <v>8</v>
      </c>
      <c r="E175" s="3" t="s">
        <v>150</v>
      </c>
      <c r="G175" s="21">
        <v>942309</v>
      </c>
      <c r="H175" s="33">
        <f t="shared" ref="H175:H186" si="24">G175*D175</f>
        <v>7538472</v>
      </c>
      <c r="I175" s="55"/>
      <c r="J175" s="60"/>
      <c r="K175" s="60">
        <f t="shared" ref="K175:K186" si="25">J175*D175</f>
        <v>0</v>
      </c>
    </row>
    <row r="176" spans="1:11" s="7" customFormat="1">
      <c r="A176" s="107"/>
      <c r="B176" s="110"/>
      <c r="C176" s="2" t="s">
        <v>23</v>
      </c>
      <c r="D176" s="3">
        <f>8*20</f>
        <v>160</v>
      </c>
      <c r="E176" s="3" t="s">
        <v>24</v>
      </c>
      <c r="G176" s="21">
        <v>15200</v>
      </c>
      <c r="H176" s="33">
        <f t="shared" si="24"/>
        <v>2432000</v>
      </c>
      <c r="I176" s="55"/>
      <c r="J176" s="60"/>
      <c r="K176" s="60">
        <f t="shared" si="25"/>
        <v>0</v>
      </c>
    </row>
    <row r="177" spans="1:12" s="7" customFormat="1" ht="201.6">
      <c r="A177" s="107"/>
      <c r="B177" s="110" t="s">
        <v>151</v>
      </c>
      <c r="C177" s="2" t="s">
        <v>221</v>
      </c>
      <c r="D177" s="3">
        <v>1</v>
      </c>
      <c r="E177" s="3" t="s">
        <v>131</v>
      </c>
      <c r="G177" s="21">
        <v>737803</v>
      </c>
      <c r="H177" s="33">
        <f t="shared" si="24"/>
        <v>737803</v>
      </c>
      <c r="I177" s="55"/>
      <c r="J177" s="60"/>
      <c r="K177" s="60">
        <f t="shared" si="25"/>
        <v>0</v>
      </c>
    </row>
    <row r="178" spans="1:12" s="7" customFormat="1" ht="345.6">
      <c r="A178" s="107"/>
      <c r="B178" s="110"/>
      <c r="C178" s="2" t="s">
        <v>264</v>
      </c>
      <c r="D178" s="3">
        <v>370</v>
      </c>
      <c r="E178" s="3" t="s">
        <v>24</v>
      </c>
      <c r="G178" s="21">
        <v>16309</v>
      </c>
      <c r="H178" s="33">
        <f t="shared" si="24"/>
        <v>6034330</v>
      </c>
      <c r="I178" s="55"/>
      <c r="J178" s="60"/>
      <c r="K178" s="60">
        <f t="shared" si="25"/>
        <v>0</v>
      </c>
    </row>
    <row r="179" spans="1:12" s="7" customFormat="1" ht="172.8">
      <c r="A179" s="107"/>
      <c r="B179" s="2" t="s">
        <v>152</v>
      </c>
      <c r="C179" s="2" t="s">
        <v>265</v>
      </c>
      <c r="D179" s="3">
        <v>1</v>
      </c>
      <c r="E179" s="3" t="s">
        <v>131</v>
      </c>
      <c r="G179" s="21">
        <v>942309</v>
      </c>
      <c r="H179" s="33">
        <f t="shared" si="24"/>
        <v>942309</v>
      </c>
      <c r="I179" s="55"/>
      <c r="J179" s="60"/>
      <c r="K179" s="60">
        <f t="shared" si="25"/>
        <v>0</v>
      </c>
    </row>
    <row r="180" spans="1:12" s="7" customFormat="1" ht="172.8">
      <c r="A180" s="107"/>
      <c r="B180" s="133" t="s">
        <v>138</v>
      </c>
      <c r="C180" s="2" t="s">
        <v>266</v>
      </c>
      <c r="D180" s="3">
        <v>1</v>
      </c>
      <c r="E180" s="3" t="s">
        <v>131</v>
      </c>
      <c r="G180" s="21">
        <v>942309</v>
      </c>
      <c r="H180" s="33">
        <f t="shared" si="24"/>
        <v>942309</v>
      </c>
      <c r="I180" s="55"/>
      <c r="J180" s="60"/>
      <c r="K180" s="60">
        <f t="shared" si="25"/>
        <v>0</v>
      </c>
    </row>
    <row r="181" spans="1:12" s="7" customFormat="1" ht="86.4">
      <c r="A181" s="107"/>
      <c r="B181" s="134"/>
      <c r="C181" s="2" t="s">
        <v>267</v>
      </c>
      <c r="D181" s="3">
        <v>1</v>
      </c>
      <c r="E181" s="3" t="s">
        <v>222</v>
      </c>
      <c r="G181" s="21">
        <v>359662</v>
      </c>
      <c r="H181" s="33">
        <f t="shared" si="24"/>
        <v>359662</v>
      </c>
      <c r="I181" s="55"/>
      <c r="J181" s="60"/>
      <c r="K181" s="60">
        <f t="shared" si="25"/>
        <v>0</v>
      </c>
    </row>
    <row r="182" spans="1:12" s="7" customFormat="1" ht="216">
      <c r="A182" s="107"/>
      <c r="B182" s="2" t="s">
        <v>153</v>
      </c>
      <c r="C182" s="2" t="s">
        <v>268</v>
      </c>
      <c r="D182" s="3">
        <v>1</v>
      </c>
      <c r="E182" s="3" t="s">
        <v>131</v>
      </c>
      <c r="G182" s="21">
        <v>544012</v>
      </c>
      <c r="H182" s="33">
        <f t="shared" si="24"/>
        <v>544012</v>
      </c>
      <c r="I182" s="55"/>
      <c r="J182" s="60"/>
      <c r="K182" s="60">
        <f t="shared" si="25"/>
        <v>0</v>
      </c>
    </row>
    <row r="183" spans="1:12" s="7" customFormat="1" ht="201.6">
      <c r="A183" s="107"/>
      <c r="B183" s="2" t="s">
        <v>154</v>
      </c>
      <c r="C183" s="2" t="s">
        <v>269</v>
      </c>
      <c r="D183" s="3">
        <v>1</v>
      </c>
      <c r="E183" s="3" t="s">
        <v>131</v>
      </c>
      <c r="G183" s="21">
        <v>942309</v>
      </c>
      <c r="H183" s="33">
        <f t="shared" si="24"/>
        <v>942309</v>
      </c>
      <c r="I183" s="55"/>
      <c r="J183" s="60"/>
      <c r="K183" s="60">
        <f t="shared" si="25"/>
        <v>0</v>
      </c>
    </row>
    <row r="184" spans="1:12" s="7" customFormat="1" ht="216">
      <c r="A184" s="107"/>
      <c r="B184" s="2" t="s">
        <v>155</v>
      </c>
      <c r="C184" s="2" t="s">
        <v>268</v>
      </c>
      <c r="D184" s="3">
        <v>1</v>
      </c>
      <c r="E184" s="3" t="s">
        <v>131</v>
      </c>
      <c r="G184" s="21">
        <v>1001352</v>
      </c>
      <c r="H184" s="33">
        <f t="shared" si="24"/>
        <v>1001352</v>
      </c>
      <c r="I184" s="55"/>
      <c r="J184" s="60"/>
      <c r="K184" s="60">
        <f t="shared" si="25"/>
        <v>0</v>
      </c>
    </row>
    <row r="185" spans="1:12" s="7" customFormat="1" ht="273.60000000000002">
      <c r="A185" s="107"/>
      <c r="B185" s="2" t="s">
        <v>156</v>
      </c>
      <c r="C185" s="2" t="s">
        <v>270</v>
      </c>
      <c r="D185" s="3">
        <v>1</v>
      </c>
      <c r="E185" s="3" t="s">
        <v>131</v>
      </c>
      <c r="G185" s="21">
        <v>1001352</v>
      </c>
      <c r="H185" s="33">
        <f t="shared" si="24"/>
        <v>1001352</v>
      </c>
      <c r="I185" s="55"/>
      <c r="J185" s="60"/>
      <c r="K185" s="60">
        <f t="shared" si="25"/>
        <v>0</v>
      </c>
    </row>
    <row r="186" spans="1:12" s="7" customFormat="1" ht="187.2">
      <c r="A186" s="107"/>
      <c r="B186" s="2" t="s">
        <v>157</v>
      </c>
      <c r="C186" s="2" t="s">
        <v>271</v>
      </c>
      <c r="D186" s="3">
        <v>20</v>
      </c>
      <c r="E186" s="3" t="s">
        <v>24</v>
      </c>
      <c r="G186" s="21">
        <v>138246</v>
      </c>
      <c r="H186" s="33">
        <f t="shared" si="24"/>
        <v>2764920</v>
      </c>
      <c r="I186" s="55"/>
      <c r="J186" s="60"/>
      <c r="K186" s="60">
        <f t="shared" si="25"/>
        <v>0</v>
      </c>
    </row>
    <row r="187" spans="1:12" s="7" customFormat="1">
      <c r="A187" s="98" t="s">
        <v>55</v>
      </c>
      <c r="B187" s="99"/>
      <c r="C187" s="99"/>
      <c r="D187" s="99"/>
      <c r="E187" s="99"/>
      <c r="H187" s="49">
        <f>SUM(H175:H186)</f>
        <v>25240830</v>
      </c>
      <c r="I187" s="55"/>
      <c r="J187" s="6"/>
      <c r="K187" s="69">
        <f>SUM(K175:K186)</f>
        <v>0</v>
      </c>
    </row>
    <row r="188" spans="1:12" s="7" customFormat="1">
      <c r="A188" s="35"/>
      <c r="B188" s="9"/>
      <c r="C188" s="9"/>
      <c r="D188" s="10"/>
      <c r="E188" s="10"/>
      <c r="H188" s="31"/>
      <c r="I188" s="55"/>
      <c r="J188" s="6"/>
      <c r="K188" s="6"/>
    </row>
    <row r="189" spans="1:12" s="25" customFormat="1" ht="115.2">
      <c r="A189" s="107" t="s">
        <v>158</v>
      </c>
      <c r="B189" s="2" t="s">
        <v>160</v>
      </c>
      <c r="C189" s="2" t="s">
        <v>202</v>
      </c>
      <c r="D189" s="3">
        <v>1</v>
      </c>
      <c r="E189" s="3" t="s">
        <v>159</v>
      </c>
      <c r="F189" s="7"/>
      <c r="G189" s="21">
        <v>812057</v>
      </c>
      <c r="H189" s="33">
        <f t="shared" ref="H189:H198" si="26">G189*D189</f>
        <v>812057</v>
      </c>
      <c r="I189" s="56"/>
      <c r="J189" s="60"/>
      <c r="K189" s="60">
        <f t="shared" ref="K189:K198" si="27">J189*D189</f>
        <v>0</v>
      </c>
      <c r="L189" s="64"/>
    </row>
    <row r="190" spans="1:12" s="7" customFormat="1" ht="360">
      <c r="A190" s="107"/>
      <c r="B190" s="2" t="s">
        <v>161</v>
      </c>
      <c r="C190" s="2" t="s">
        <v>162</v>
      </c>
      <c r="D190" s="3">
        <v>50</v>
      </c>
      <c r="E190" s="3" t="s">
        <v>24</v>
      </c>
      <c r="G190" s="21">
        <v>36529</v>
      </c>
      <c r="H190" s="33">
        <f t="shared" si="26"/>
        <v>1826450</v>
      </c>
      <c r="I190" s="55"/>
      <c r="J190" s="60"/>
      <c r="K190" s="60">
        <f t="shared" si="27"/>
        <v>0</v>
      </c>
    </row>
    <row r="191" spans="1:12" s="7" customFormat="1" ht="230.4">
      <c r="A191" s="107"/>
      <c r="B191" s="2" t="s">
        <v>163</v>
      </c>
      <c r="C191" s="2" t="s">
        <v>228</v>
      </c>
      <c r="D191" s="3">
        <v>2</v>
      </c>
      <c r="E191" s="3" t="s">
        <v>164</v>
      </c>
      <c r="G191" s="21">
        <v>1749524</v>
      </c>
      <c r="H191" s="33">
        <f t="shared" si="26"/>
        <v>3499048</v>
      </c>
      <c r="I191" s="55"/>
      <c r="J191" s="60"/>
      <c r="K191" s="60">
        <f t="shared" si="27"/>
        <v>0</v>
      </c>
    </row>
    <row r="192" spans="1:12" s="7" customFormat="1" ht="216">
      <c r="A192" s="107"/>
      <c r="B192" s="2" t="s">
        <v>165</v>
      </c>
      <c r="C192" s="2" t="s">
        <v>229</v>
      </c>
      <c r="D192" s="3">
        <v>2</v>
      </c>
      <c r="E192" s="3" t="s">
        <v>164</v>
      </c>
      <c r="G192" s="21">
        <v>2884114</v>
      </c>
      <c r="H192" s="33">
        <f t="shared" si="26"/>
        <v>5768228</v>
      </c>
      <c r="I192" s="55"/>
      <c r="J192" s="60"/>
      <c r="K192" s="60">
        <f t="shared" si="27"/>
        <v>0</v>
      </c>
    </row>
    <row r="193" spans="1:11" s="7" customFormat="1" ht="230.4">
      <c r="A193" s="107"/>
      <c r="B193" s="2" t="s">
        <v>166</v>
      </c>
      <c r="C193" s="2" t="s">
        <v>230</v>
      </c>
      <c r="D193" s="3">
        <v>2</v>
      </c>
      <c r="E193" s="3" t="s">
        <v>164</v>
      </c>
      <c r="G193" s="21">
        <v>2169004</v>
      </c>
      <c r="H193" s="33">
        <f t="shared" si="26"/>
        <v>4338008</v>
      </c>
      <c r="I193" s="55"/>
      <c r="J193" s="60"/>
      <c r="K193" s="60">
        <f t="shared" si="27"/>
        <v>0</v>
      </c>
    </row>
    <row r="194" spans="1:11" s="7" customFormat="1" ht="230.4">
      <c r="A194" s="107"/>
      <c r="B194" s="2" t="s">
        <v>167</v>
      </c>
      <c r="C194" s="2" t="s">
        <v>168</v>
      </c>
      <c r="D194" s="3">
        <v>2</v>
      </c>
      <c r="E194" s="3" t="s">
        <v>164</v>
      </c>
      <c r="G194" s="21">
        <v>1578879</v>
      </c>
      <c r="H194" s="33">
        <f t="shared" si="26"/>
        <v>3157758</v>
      </c>
      <c r="I194" s="55"/>
      <c r="J194" s="60"/>
      <c r="K194" s="60">
        <f t="shared" si="27"/>
        <v>0</v>
      </c>
    </row>
    <row r="195" spans="1:11" s="7" customFormat="1" ht="244.8">
      <c r="A195" s="107"/>
      <c r="B195" s="2" t="s">
        <v>169</v>
      </c>
      <c r="C195" s="2" t="s">
        <v>170</v>
      </c>
      <c r="D195" s="3">
        <v>2</v>
      </c>
      <c r="E195" s="3" t="s">
        <v>164</v>
      </c>
      <c r="G195" s="21">
        <v>619715</v>
      </c>
      <c r="H195" s="33">
        <f t="shared" si="26"/>
        <v>1239430</v>
      </c>
      <c r="I195" s="55"/>
      <c r="J195" s="60"/>
      <c r="K195" s="60">
        <f t="shared" si="27"/>
        <v>0</v>
      </c>
    </row>
    <row r="196" spans="1:11" s="7" customFormat="1" ht="288">
      <c r="A196" s="107"/>
      <c r="B196" s="2" t="s">
        <v>211</v>
      </c>
      <c r="C196" s="2" t="s">
        <v>212</v>
      </c>
      <c r="D196" s="3">
        <v>10</v>
      </c>
      <c r="E196" s="3" t="s">
        <v>164</v>
      </c>
      <c r="G196" s="21">
        <v>432675</v>
      </c>
      <c r="H196" s="33">
        <f t="shared" si="26"/>
        <v>4326750</v>
      </c>
      <c r="I196" s="55"/>
      <c r="J196" s="60"/>
      <c r="K196" s="60">
        <f t="shared" si="27"/>
        <v>0</v>
      </c>
    </row>
    <row r="197" spans="1:11" s="7" customFormat="1" ht="115.2">
      <c r="A197" s="107"/>
      <c r="B197" s="110" t="s">
        <v>171</v>
      </c>
      <c r="C197" s="2" t="s">
        <v>172</v>
      </c>
      <c r="D197" s="3">
        <v>2</v>
      </c>
      <c r="E197" s="3" t="s">
        <v>173</v>
      </c>
      <c r="G197" s="21">
        <v>3434063</v>
      </c>
      <c r="H197" s="33">
        <f t="shared" si="26"/>
        <v>6868126</v>
      </c>
      <c r="I197" s="55"/>
      <c r="J197" s="60"/>
      <c r="K197" s="60">
        <f t="shared" si="27"/>
        <v>0</v>
      </c>
    </row>
    <row r="198" spans="1:11" s="7" customFormat="1" ht="86.4">
      <c r="A198" s="107"/>
      <c r="B198" s="110"/>
      <c r="C198" s="2" t="s">
        <v>272</v>
      </c>
      <c r="D198" s="3">
        <v>2</v>
      </c>
      <c r="E198" s="3" t="s">
        <v>173</v>
      </c>
      <c r="G198" s="21">
        <v>359673</v>
      </c>
      <c r="H198" s="33">
        <f t="shared" si="26"/>
        <v>719346</v>
      </c>
      <c r="I198" s="55"/>
      <c r="J198" s="60"/>
      <c r="K198" s="60">
        <f t="shared" si="27"/>
        <v>0</v>
      </c>
    </row>
    <row r="199" spans="1:11" s="7" customFormat="1">
      <c r="A199" s="98" t="s">
        <v>91</v>
      </c>
      <c r="B199" s="99"/>
      <c r="C199" s="99"/>
      <c r="D199" s="99"/>
      <c r="E199" s="99"/>
      <c r="H199" s="49">
        <f>SUM(H189:H198)</f>
        <v>32555201</v>
      </c>
      <c r="I199" s="55"/>
      <c r="J199" s="6"/>
      <c r="K199" s="69">
        <f>SUM(K189:K198)</f>
        <v>0</v>
      </c>
    </row>
    <row r="200" spans="1:11" s="7" customFormat="1">
      <c r="A200" s="35"/>
      <c r="B200" s="9"/>
      <c r="C200" s="9"/>
      <c r="D200" s="10"/>
      <c r="E200" s="10"/>
      <c r="H200" s="31"/>
      <c r="I200" s="55"/>
      <c r="J200" s="6"/>
      <c r="K200" s="6"/>
    </row>
    <row r="201" spans="1:11" s="7" customFormat="1" ht="158.4">
      <c r="A201" s="32" t="s">
        <v>174</v>
      </c>
      <c r="B201" s="2" t="s">
        <v>175</v>
      </c>
      <c r="C201" s="2" t="s">
        <v>213</v>
      </c>
      <c r="D201" s="3">
        <v>1</v>
      </c>
      <c r="E201" s="3" t="s">
        <v>131</v>
      </c>
      <c r="G201" s="21">
        <v>5129928</v>
      </c>
      <c r="H201" s="33">
        <f>G201*D201</f>
        <v>5129928</v>
      </c>
      <c r="I201" s="56"/>
      <c r="J201" s="60"/>
      <c r="K201" s="60">
        <f t="shared" ref="K201" si="28">J201*D201</f>
        <v>0</v>
      </c>
    </row>
    <row r="202" spans="1:11" s="7" customFormat="1">
      <c r="A202" s="98" t="s">
        <v>99</v>
      </c>
      <c r="B202" s="99"/>
      <c r="C202" s="99"/>
      <c r="D202" s="99"/>
      <c r="E202" s="99"/>
      <c r="H202" s="50">
        <f>SUM(H201)</f>
        <v>5129928</v>
      </c>
      <c r="I202" s="55"/>
      <c r="J202" s="6"/>
      <c r="K202" s="69">
        <f>SUM(K201)</f>
        <v>0</v>
      </c>
    </row>
    <row r="203" spans="1:11" s="7" customFormat="1">
      <c r="A203" s="35"/>
      <c r="B203" s="9"/>
      <c r="C203" s="9"/>
      <c r="D203" s="10"/>
      <c r="E203" s="10"/>
      <c r="H203" s="31"/>
      <c r="I203" s="55"/>
      <c r="J203" s="6"/>
      <c r="K203" s="6"/>
    </row>
    <row r="204" spans="1:11" s="7" customFormat="1" ht="230.4">
      <c r="A204" s="107" t="s">
        <v>176</v>
      </c>
      <c r="B204" s="2" t="s">
        <v>177</v>
      </c>
      <c r="C204" s="2" t="s">
        <v>178</v>
      </c>
      <c r="D204" s="3">
        <v>61</v>
      </c>
      <c r="E204" s="3" t="s">
        <v>45</v>
      </c>
      <c r="G204" s="21">
        <v>3603330</v>
      </c>
      <c r="H204" s="33">
        <f>G204*D204</f>
        <v>219803130</v>
      </c>
      <c r="I204" s="56"/>
      <c r="J204" s="60"/>
      <c r="K204" s="60">
        <f t="shared" ref="K204:K206" si="29">J204*D204</f>
        <v>0</v>
      </c>
    </row>
    <row r="205" spans="1:11" s="7" customFormat="1" ht="144">
      <c r="A205" s="107"/>
      <c r="B205" s="2" t="s">
        <v>227</v>
      </c>
      <c r="C205" s="2" t="s">
        <v>273</v>
      </c>
      <c r="D205" s="3">
        <v>60</v>
      </c>
      <c r="E205" s="3" t="s">
        <v>24</v>
      </c>
      <c r="G205" s="21">
        <v>33000</v>
      </c>
      <c r="H205" s="33">
        <f>G205*D205</f>
        <v>1980000</v>
      </c>
      <c r="I205" s="56"/>
      <c r="J205" s="60"/>
      <c r="K205" s="60">
        <f t="shared" si="29"/>
        <v>0</v>
      </c>
    </row>
    <row r="206" spans="1:11" s="7" customFormat="1" ht="409.6">
      <c r="A206" s="107"/>
      <c r="B206" s="2" t="s">
        <v>179</v>
      </c>
      <c r="C206" s="2" t="s">
        <v>274</v>
      </c>
      <c r="D206" s="3">
        <v>60</v>
      </c>
      <c r="E206" s="3" t="s">
        <v>24</v>
      </c>
      <c r="G206" s="21">
        <v>104971</v>
      </c>
      <c r="H206" s="33">
        <f>G206*D206</f>
        <v>6298260</v>
      </c>
      <c r="I206" s="56"/>
      <c r="J206" s="60"/>
      <c r="K206" s="60">
        <f t="shared" si="29"/>
        <v>0</v>
      </c>
    </row>
    <row r="207" spans="1:11" s="7" customFormat="1">
      <c r="A207" s="98" t="s">
        <v>104</v>
      </c>
      <c r="B207" s="99"/>
      <c r="C207" s="99"/>
      <c r="D207" s="99"/>
      <c r="E207" s="99"/>
      <c r="H207" s="49">
        <f>SUM(H204:H206)</f>
        <v>228081390</v>
      </c>
      <c r="I207" s="55"/>
      <c r="J207" s="6"/>
      <c r="K207" s="69">
        <f>SUM(K204:K206)</f>
        <v>0</v>
      </c>
    </row>
    <row r="208" spans="1:11" s="7" customFormat="1">
      <c r="A208" s="100" t="s">
        <v>56</v>
      </c>
      <c r="B208" s="101"/>
      <c r="C208" s="101"/>
      <c r="D208" s="101"/>
      <c r="E208" s="101"/>
      <c r="H208" s="51">
        <f>H168+H173+H187+H199+H202+H207</f>
        <v>328668352</v>
      </c>
      <c r="I208" s="55"/>
      <c r="J208" s="6"/>
      <c r="K208" s="73">
        <f>K168+K173+K187+K199+K202+K207</f>
        <v>0</v>
      </c>
    </row>
    <row r="209" spans="1:11" s="7" customFormat="1">
      <c r="A209" s="35"/>
      <c r="B209" s="9"/>
      <c r="C209" s="9"/>
      <c r="D209" s="10"/>
      <c r="E209" s="10"/>
      <c r="H209" s="31"/>
      <c r="I209" s="55"/>
      <c r="J209" s="6"/>
      <c r="K209" s="6"/>
    </row>
    <row r="210" spans="1:11" s="7" customFormat="1">
      <c r="A210" s="108" t="s">
        <v>180</v>
      </c>
      <c r="B210" s="109"/>
      <c r="C210" s="109"/>
      <c r="D210" s="109"/>
      <c r="E210" s="109"/>
      <c r="H210" s="31"/>
      <c r="I210" s="55"/>
      <c r="J210" s="6"/>
      <c r="K210" s="6"/>
    </row>
    <row r="211" spans="1:11" s="7" customFormat="1" ht="144">
      <c r="A211" s="107" t="s">
        <v>181</v>
      </c>
      <c r="B211" s="110" t="s">
        <v>182</v>
      </c>
      <c r="C211" s="2" t="s">
        <v>283</v>
      </c>
      <c r="D211" s="3">
        <v>8</v>
      </c>
      <c r="E211" s="3" t="s">
        <v>27</v>
      </c>
      <c r="G211" s="21">
        <v>833159</v>
      </c>
      <c r="H211" s="33">
        <f t="shared" ref="H211:H217" si="30">G211*D211</f>
        <v>6665272</v>
      </c>
      <c r="I211" s="55"/>
      <c r="J211" s="60"/>
      <c r="K211" s="60">
        <f t="shared" ref="K211:K217" si="31">J211*D211</f>
        <v>0</v>
      </c>
    </row>
    <row r="212" spans="1:11" s="7" customFormat="1">
      <c r="A212" s="107"/>
      <c r="B212" s="110"/>
      <c r="C212" s="2" t="s">
        <v>23</v>
      </c>
      <c r="D212" s="3">
        <f>14*3</f>
        <v>42</v>
      </c>
      <c r="E212" s="3" t="s">
        <v>24</v>
      </c>
      <c r="G212" s="21">
        <v>15200</v>
      </c>
      <c r="H212" s="33">
        <f t="shared" si="30"/>
        <v>638400</v>
      </c>
      <c r="I212" s="55"/>
      <c r="J212" s="60"/>
      <c r="K212" s="60">
        <f t="shared" si="31"/>
        <v>0</v>
      </c>
    </row>
    <row r="213" spans="1:11" s="7" customFormat="1" ht="302.39999999999998">
      <c r="A213" s="107"/>
      <c r="B213" s="110" t="s">
        <v>183</v>
      </c>
      <c r="C213" s="2" t="s">
        <v>284</v>
      </c>
      <c r="D213" s="3">
        <v>3</v>
      </c>
      <c r="E213" s="3" t="s">
        <v>184</v>
      </c>
      <c r="G213" s="21">
        <v>959068</v>
      </c>
      <c r="H213" s="33">
        <f t="shared" si="30"/>
        <v>2877204</v>
      </c>
      <c r="I213" s="55"/>
      <c r="J213" s="60"/>
      <c r="K213" s="60">
        <f t="shared" si="31"/>
        <v>0</v>
      </c>
    </row>
    <row r="214" spans="1:11" s="7" customFormat="1">
      <c r="A214" s="107"/>
      <c r="B214" s="110"/>
      <c r="C214" s="2" t="s">
        <v>23</v>
      </c>
      <c r="D214" s="3">
        <f>14*3</f>
        <v>42</v>
      </c>
      <c r="E214" s="3" t="s">
        <v>24</v>
      </c>
      <c r="G214" s="21">
        <v>15200</v>
      </c>
      <c r="H214" s="33">
        <f t="shared" si="30"/>
        <v>638400</v>
      </c>
      <c r="I214" s="55"/>
      <c r="J214" s="60"/>
      <c r="K214" s="60">
        <f t="shared" si="31"/>
        <v>0</v>
      </c>
    </row>
    <row r="215" spans="1:11" s="7" customFormat="1" ht="115.2">
      <c r="A215" s="107"/>
      <c r="B215" s="2" t="s">
        <v>185</v>
      </c>
      <c r="C215" s="2" t="s">
        <v>285</v>
      </c>
      <c r="D215" s="3">
        <v>1</v>
      </c>
      <c r="E215" s="3" t="s">
        <v>186</v>
      </c>
      <c r="G215" s="21">
        <v>717914</v>
      </c>
      <c r="H215" s="33">
        <f t="shared" si="30"/>
        <v>717914</v>
      </c>
      <c r="I215" s="55"/>
      <c r="J215" s="60"/>
      <c r="K215" s="60">
        <f t="shared" si="31"/>
        <v>0</v>
      </c>
    </row>
    <row r="216" spans="1:11" s="7" customFormat="1" ht="158.4">
      <c r="A216" s="107"/>
      <c r="B216" s="2" t="s">
        <v>187</v>
      </c>
      <c r="C216" s="2" t="s">
        <v>286</v>
      </c>
      <c r="D216" s="3">
        <v>2</v>
      </c>
      <c r="E216" s="3" t="s">
        <v>184</v>
      </c>
      <c r="G216" s="21">
        <v>893471</v>
      </c>
      <c r="H216" s="33">
        <f t="shared" si="30"/>
        <v>1786942</v>
      </c>
      <c r="I216" s="55"/>
      <c r="J216" s="60"/>
      <c r="K216" s="60">
        <f t="shared" si="31"/>
        <v>0</v>
      </c>
    </row>
    <row r="217" spans="1:11" s="7" customFormat="1" ht="158.4">
      <c r="A217" s="107"/>
      <c r="B217" s="2" t="s">
        <v>188</v>
      </c>
      <c r="C217" s="2" t="s">
        <v>189</v>
      </c>
      <c r="D217" s="3">
        <v>7</v>
      </c>
      <c r="E217" s="3" t="s">
        <v>190</v>
      </c>
      <c r="G217" s="21">
        <v>1370094</v>
      </c>
      <c r="H217" s="33">
        <f t="shared" si="30"/>
        <v>9590658</v>
      </c>
      <c r="I217" s="55"/>
      <c r="J217" s="60"/>
      <c r="K217" s="60">
        <f t="shared" si="31"/>
        <v>0</v>
      </c>
    </row>
    <row r="218" spans="1:11" s="7" customFormat="1">
      <c r="A218" s="98" t="s">
        <v>32</v>
      </c>
      <c r="B218" s="99"/>
      <c r="C218" s="99"/>
      <c r="D218" s="99"/>
      <c r="E218" s="99"/>
      <c r="H218" s="49">
        <f>SUM(H211:H217)</f>
        <v>22914790</v>
      </c>
      <c r="I218" s="55"/>
      <c r="J218" s="6"/>
      <c r="K218" s="69">
        <f>SUM(K211:K217)</f>
        <v>0</v>
      </c>
    </row>
    <row r="219" spans="1:11" s="7" customFormat="1">
      <c r="A219" s="100" t="s">
        <v>56</v>
      </c>
      <c r="B219" s="101"/>
      <c r="C219" s="101"/>
      <c r="D219" s="101"/>
      <c r="E219" s="101"/>
      <c r="H219" s="51">
        <f>H218</f>
        <v>22914790</v>
      </c>
      <c r="I219" s="55"/>
      <c r="J219" s="6"/>
      <c r="K219" s="73">
        <f>K218</f>
        <v>0</v>
      </c>
    </row>
    <row r="220" spans="1:11" s="7" customFormat="1" ht="15" thickBot="1">
      <c r="A220" s="102" t="s">
        <v>191</v>
      </c>
      <c r="B220" s="103"/>
      <c r="C220" s="103"/>
      <c r="D220" s="103"/>
      <c r="E220" s="103"/>
      <c r="F220" s="40"/>
      <c r="G220" s="40"/>
      <c r="H220" s="52">
        <f>H219+H208+H156+H142</f>
        <v>421316560</v>
      </c>
      <c r="I220" s="55"/>
      <c r="J220" s="6"/>
      <c r="K220" s="74">
        <f>K219+K208+K156+K142</f>
        <v>0</v>
      </c>
    </row>
    <row r="221" spans="1:11" s="7" customFormat="1">
      <c r="A221" s="13"/>
      <c r="D221" s="6"/>
      <c r="E221" s="6"/>
      <c r="I221" s="55"/>
      <c r="J221" s="6"/>
      <c r="K221" s="6"/>
    </row>
    <row r="222" spans="1:11" s="7" customFormat="1">
      <c r="A222" s="97" t="s">
        <v>192</v>
      </c>
      <c r="B222" s="97"/>
      <c r="C222" s="97"/>
      <c r="D222" s="97"/>
      <c r="E222" s="97"/>
      <c r="G222" s="21">
        <v>10465111</v>
      </c>
      <c r="H222" s="23">
        <f>G222</f>
        <v>10465111</v>
      </c>
      <c r="I222" s="55"/>
      <c r="J222" s="60"/>
      <c r="K222" s="75">
        <f>J222</f>
        <v>0</v>
      </c>
    </row>
    <row r="223" spans="1:11" s="7" customFormat="1" ht="15" thickBot="1">
      <c r="A223" s="13"/>
      <c r="D223" s="6"/>
      <c r="E223" s="6"/>
      <c r="I223" s="55"/>
      <c r="J223" s="6"/>
      <c r="K223" s="6"/>
    </row>
    <row r="224" spans="1:11" s="7" customFormat="1" ht="15" thickBot="1">
      <c r="A224" s="111" t="s">
        <v>193</v>
      </c>
      <c r="B224" s="112"/>
      <c r="C224" s="112"/>
      <c r="D224" s="112"/>
      <c r="E224" s="113"/>
      <c r="H224" s="58">
        <f>H12+H62+H119+H220+H222</f>
        <v>1120447844</v>
      </c>
      <c r="I224" s="55"/>
      <c r="J224" s="6"/>
      <c r="K224" s="76">
        <f>K12+K62+K119+K220+K222</f>
        <v>0</v>
      </c>
    </row>
    <row r="225" spans="1:11" s="7" customFormat="1" ht="15" thickBot="1">
      <c r="A225" s="26"/>
      <c r="B225" s="14"/>
      <c r="C225" s="14"/>
      <c r="D225" s="15"/>
      <c r="E225" s="14"/>
      <c r="G225" s="22"/>
      <c r="H225" s="59"/>
      <c r="I225" s="55"/>
      <c r="J225" s="6"/>
      <c r="K225" s="6"/>
    </row>
    <row r="226" spans="1:11" s="7" customFormat="1">
      <c r="A226" s="13"/>
      <c r="C226" s="65" t="s">
        <v>291</v>
      </c>
      <c r="D226" s="87"/>
      <c r="E226" s="88"/>
      <c r="F226" s="89"/>
      <c r="H226" s="22"/>
      <c r="I226" s="55"/>
      <c r="J226" s="6"/>
      <c r="K226" s="6"/>
    </row>
    <row r="227" spans="1:11" s="7" customFormat="1">
      <c r="A227" s="13"/>
      <c r="C227" s="66" t="s">
        <v>292</v>
      </c>
      <c r="D227" s="78"/>
      <c r="E227" s="79"/>
      <c r="F227" s="80"/>
      <c r="H227" s="24"/>
      <c r="I227" s="55"/>
      <c r="J227" s="6"/>
      <c r="K227" s="6"/>
    </row>
    <row r="228" spans="1:11" s="7" customFormat="1">
      <c r="A228" s="13"/>
      <c r="C228" s="66" t="s">
        <v>293</v>
      </c>
      <c r="D228" s="78"/>
      <c r="E228" s="79"/>
      <c r="F228" s="80"/>
      <c r="I228" s="55"/>
      <c r="J228" s="6"/>
      <c r="K228" s="6"/>
    </row>
    <row r="229" spans="1:11" s="7" customFormat="1">
      <c r="A229" s="13"/>
      <c r="C229" s="66" t="s">
        <v>294</v>
      </c>
      <c r="D229" s="81"/>
      <c r="E229" s="82"/>
      <c r="F229" s="83"/>
      <c r="I229" s="55"/>
      <c r="J229" s="6"/>
      <c r="K229" s="6"/>
    </row>
    <row r="230" spans="1:11" s="7" customFormat="1" ht="15" thickBot="1">
      <c r="A230" s="13"/>
      <c r="C230" s="67" t="s">
        <v>295</v>
      </c>
      <c r="D230" s="84"/>
      <c r="E230" s="85"/>
      <c r="F230" s="86"/>
      <c r="I230" s="55"/>
      <c r="J230" s="6"/>
      <c r="K230" s="6"/>
    </row>
    <row r="231" spans="1:11" s="7" customFormat="1">
      <c r="A231" s="13"/>
      <c r="D231" s="6"/>
      <c r="E231" s="6"/>
      <c r="I231" s="55"/>
      <c r="J231" s="6"/>
      <c r="K231" s="6"/>
    </row>
    <row r="232" spans="1:11" s="7" customFormat="1">
      <c r="A232" s="13"/>
      <c r="D232" s="6"/>
      <c r="E232" s="6"/>
      <c r="I232" s="55"/>
      <c r="J232" s="6"/>
      <c r="K232" s="6"/>
    </row>
    <row r="233" spans="1:11" s="7" customFormat="1">
      <c r="A233" s="13"/>
      <c r="D233" s="6"/>
      <c r="E233" s="6"/>
      <c r="I233" s="55"/>
      <c r="J233" s="6"/>
      <c r="K233" s="6"/>
    </row>
    <row r="234" spans="1:11" s="7" customFormat="1">
      <c r="A234" s="13"/>
      <c r="D234" s="6"/>
      <c r="E234" s="6"/>
      <c r="I234" s="55"/>
      <c r="J234" s="6"/>
      <c r="K234" s="6"/>
    </row>
    <row r="235" spans="1:11" s="7" customFormat="1">
      <c r="A235" s="13"/>
      <c r="D235" s="6"/>
      <c r="E235" s="6"/>
      <c r="I235" s="55"/>
      <c r="J235" s="6"/>
      <c r="K235" s="6"/>
    </row>
    <row r="236" spans="1:11" s="7" customFormat="1">
      <c r="A236" s="13"/>
      <c r="D236" s="6"/>
      <c r="E236" s="6"/>
      <c r="I236" s="55"/>
      <c r="J236" s="6"/>
      <c r="K236" s="6"/>
    </row>
    <row r="237" spans="1:11" s="7" customFormat="1">
      <c r="A237" s="13"/>
      <c r="D237" s="6"/>
      <c r="E237" s="6"/>
      <c r="I237" s="55"/>
      <c r="J237" s="6"/>
      <c r="K237" s="6"/>
    </row>
    <row r="238" spans="1:11" s="7" customFormat="1">
      <c r="A238" s="13"/>
      <c r="D238" s="6"/>
      <c r="E238" s="6"/>
      <c r="I238" s="55"/>
      <c r="J238" s="6"/>
      <c r="K238" s="6"/>
    </row>
    <row r="239" spans="1:11" s="7" customFormat="1">
      <c r="A239" s="13"/>
      <c r="D239" s="6"/>
      <c r="E239" s="6"/>
      <c r="I239" s="55"/>
      <c r="J239" s="6"/>
      <c r="K239" s="6"/>
    </row>
    <row r="240" spans="1:11" s="7" customFormat="1">
      <c r="A240" s="13"/>
      <c r="D240" s="6"/>
      <c r="E240" s="6"/>
      <c r="I240" s="55"/>
      <c r="J240" s="6"/>
      <c r="K240" s="6"/>
    </row>
    <row r="241" spans="1:11" s="7" customFormat="1">
      <c r="A241" s="13"/>
      <c r="D241" s="6"/>
      <c r="E241" s="6"/>
      <c r="I241" s="55"/>
      <c r="J241" s="6"/>
      <c r="K241" s="6"/>
    </row>
    <row r="242" spans="1:11" s="7" customFormat="1">
      <c r="A242" s="13"/>
      <c r="D242" s="6"/>
      <c r="E242" s="6"/>
      <c r="I242" s="55"/>
      <c r="J242" s="6"/>
      <c r="K242" s="6"/>
    </row>
    <row r="243" spans="1:11" s="7" customFormat="1">
      <c r="A243" s="13"/>
      <c r="D243" s="6"/>
      <c r="E243" s="6"/>
      <c r="I243" s="55"/>
      <c r="J243" s="6"/>
      <c r="K243" s="6"/>
    </row>
    <row r="244" spans="1:11" s="7" customFormat="1">
      <c r="A244" s="13"/>
      <c r="D244" s="6"/>
      <c r="E244" s="6"/>
      <c r="I244" s="55"/>
      <c r="J244" s="6"/>
      <c r="K244" s="6"/>
    </row>
    <row r="245" spans="1:11" s="7" customFormat="1">
      <c r="A245" s="13"/>
      <c r="D245" s="6"/>
      <c r="E245" s="6"/>
      <c r="I245" s="55"/>
      <c r="J245" s="6"/>
      <c r="K245" s="6"/>
    </row>
    <row r="246" spans="1:11" s="7" customFormat="1">
      <c r="A246" s="13"/>
      <c r="D246" s="6"/>
      <c r="E246" s="6"/>
      <c r="I246" s="55"/>
      <c r="J246" s="6"/>
      <c r="K246" s="6"/>
    </row>
    <row r="247" spans="1:11" s="7" customFormat="1">
      <c r="A247" s="13"/>
      <c r="D247" s="6"/>
      <c r="E247" s="6"/>
      <c r="I247" s="55"/>
      <c r="J247" s="6"/>
      <c r="K247" s="6"/>
    </row>
    <row r="248" spans="1:11" s="7" customFormat="1">
      <c r="A248" s="13"/>
      <c r="D248" s="6"/>
      <c r="E248" s="6"/>
      <c r="I248" s="55"/>
      <c r="J248" s="6"/>
      <c r="K248" s="6"/>
    </row>
    <row r="249" spans="1:11" s="7" customFormat="1">
      <c r="A249" s="13"/>
      <c r="D249" s="6"/>
      <c r="E249" s="6"/>
      <c r="I249" s="55"/>
      <c r="J249" s="6"/>
      <c r="K249" s="6"/>
    </row>
    <row r="250" spans="1:11" s="7" customFormat="1">
      <c r="A250" s="13"/>
      <c r="D250" s="6"/>
      <c r="E250" s="6"/>
      <c r="I250" s="55"/>
      <c r="J250" s="6"/>
      <c r="K250" s="6"/>
    </row>
    <row r="251" spans="1:11" s="7" customFormat="1">
      <c r="A251" s="13"/>
      <c r="D251" s="6"/>
      <c r="E251" s="6"/>
      <c r="I251" s="55"/>
      <c r="J251" s="6"/>
      <c r="K251" s="6"/>
    </row>
    <row r="252" spans="1:11" s="7" customFormat="1">
      <c r="A252" s="13"/>
      <c r="D252" s="6"/>
      <c r="E252" s="6"/>
      <c r="I252" s="55"/>
      <c r="J252" s="6"/>
      <c r="K252" s="6"/>
    </row>
    <row r="253" spans="1:11" s="7" customFormat="1">
      <c r="A253" s="13"/>
      <c r="D253" s="6"/>
      <c r="E253" s="6"/>
      <c r="I253" s="55"/>
      <c r="J253" s="6"/>
      <c r="K253" s="6"/>
    </row>
    <row r="254" spans="1:11" s="7" customFormat="1">
      <c r="A254" s="13"/>
      <c r="D254" s="6"/>
      <c r="E254" s="6"/>
      <c r="I254" s="55"/>
      <c r="J254" s="6"/>
      <c r="K254" s="6"/>
    </row>
    <row r="255" spans="1:11" s="7" customFormat="1">
      <c r="A255" s="13"/>
      <c r="D255" s="6"/>
      <c r="E255" s="6"/>
      <c r="I255" s="55"/>
      <c r="J255" s="6"/>
      <c r="K255" s="6"/>
    </row>
    <row r="256" spans="1:11" s="7" customFormat="1">
      <c r="A256" s="13"/>
      <c r="D256" s="6"/>
      <c r="E256" s="6"/>
      <c r="I256" s="55"/>
      <c r="J256" s="6"/>
      <c r="K256" s="6"/>
    </row>
    <row r="257" spans="1:11" s="7" customFormat="1">
      <c r="A257" s="13"/>
      <c r="D257" s="6"/>
      <c r="E257" s="6"/>
      <c r="I257" s="55"/>
      <c r="J257" s="6"/>
      <c r="K257" s="6"/>
    </row>
    <row r="258" spans="1:11" s="7" customFormat="1">
      <c r="A258" s="13"/>
      <c r="D258" s="6"/>
      <c r="E258" s="6"/>
      <c r="I258" s="55"/>
      <c r="J258" s="6"/>
      <c r="K258" s="6"/>
    </row>
    <row r="259" spans="1:11" s="7" customFormat="1">
      <c r="A259" s="13"/>
      <c r="D259" s="6"/>
      <c r="E259" s="6"/>
      <c r="I259" s="55"/>
      <c r="J259" s="6"/>
      <c r="K259" s="6"/>
    </row>
    <row r="260" spans="1:11" s="7" customFormat="1">
      <c r="A260" s="13"/>
      <c r="D260" s="6"/>
      <c r="E260" s="6"/>
      <c r="I260" s="55"/>
      <c r="J260" s="6"/>
      <c r="K260" s="6"/>
    </row>
    <row r="261" spans="1:11" s="7" customFormat="1">
      <c r="A261" s="13"/>
      <c r="D261" s="6"/>
      <c r="E261" s="6"/>
      <c r="I261" s="55"/>
      <c r="J261" s="6"/>
      <c r="K261" s="6"/>
    </row>
    <row r="262" spans="1:11" s="7" customFormat="1">
      <c r="A262" s="13"/>
      <c r="D262" s="6"/>
      <c r="E262" s="6"/>
      <c r="I262" s="55"/>
      <c r="J262" s="6"/>
      <c r="K262" s="6"/>
    </row>
    <row r="263" spans="1:11" s="7" customFormat="1">
      <c r="A263" s="13"/>
      <c r="D263" s="6"/>
      <c r="E263" s="6"/>
      <c r="I263" s="55"/>
      <c r="J263" s="6"/>
      <c r="K263" s="6"/>
    </row>
    <row r="264" spans="1:11" s="7" customFormat="1">
      <c r="A264" s="13"/>
      <c r="D264" s="6"/>
      <c r="E264" s="6"/>
      <c r="I264" s="55"/>
      <c r="J264" s="6"/>
      <c r="K264" s="6"/>
    </row>
    <row r="265" spans="1:11" s="7" customFormat="1">
      <c r="A265" s="13"/>
      <c r="D265" s="6"/>
      <c r="E265" s="6"/>
      <c r="I265" s="55"/>
      <c r="J265" s="6"/>
      <c r="K265" s="6"/>
    </row>
    <row r="266" spans="1:11" s="7" customFormat="1">
      <c r="A266" s="13"/>
      <c r="D266" s="6"/>
      <c r="E266" s="6"/>
      <c r="I266" s="55"/>
      <c r="J266" s="6"/>
      <c r="K266" s="6"/>
    </row>
    <row r="267" spans="1:11" s="7" customFormat="1">
      <c r="A267" s="13"/>
      <c r="D267" s="6"/>
      <c r="E267" s="6"/>
      <c r="I267" s="55"/>
      <c r="J267" s="6"/>
      <c r="K267" s="6"/>
    </row>
    <row r="268" spans="1:11" s="7" customFormat="1">
      <c r="A268" s="13"/>
      <c r="D268" s="6"/>
      <c r="E268" s="6"/>
      <c r="I268" s="55"/>
      <c r="J268" s="6"/>
      <c r="K268" s="6"/>
    </row>
    <row r="269" spans="1:11" s="7" customFormat="1">
      <c r="A269" s="13"/>
      <c r="D269" s="6"/>
      <c r="E269" s="6"/>
      <c r="I269" s="55"/>
      <c r="J269" s="6"/>
      <c r="K269" s="6"/>
    </row>
    <row r="270" spans="1:11" s="7" customFormat="1">
      <c r="A270" s="13"/>
      <c r="D270" s="6"/>
      <c r="E270" s="6"/>
      <c r="I270" s="55"/>
      <c r="J270" s="6"/>
      <c r="K270" s="6"/>
    </row>
    <row r="271" spans="1:11" s="7" customFormat="1">
      <c r="A271" s="13"/>
      <c r="D271" s="6"/>
      <c r="E271" s="6"/>
      <c r="I271" s="55"/>
      <c r="J271" s="6"/>
      <c r="K271" s="6"/>
    </row>
    <row r="272" spans="1:11" s="7" customFormat="1">
      <c r="A272" s="13"/>
      <c r="D272" s="6"/>
      <c r="E272" s="6"/>
      <c r="I272" s="55"/>
      <c r="J272" s="6"/>
      <c r="K272" s="6"/>
    </row>
    <row r="273" spans="1:11" s="7" customFormat="1">
      <c r="A273" s="13"/>
      <c r="D273" s="6"/>
      <c r="E273" s="6"/>
      <c r="I273" s="55"/>
      <c r="J273" s="6"/>
      <c r="K273" s="6"/>
    </row>
    <row r="274" spans="1:11" s="7" customFormat="1">
      <c r="A274" s="13"/>
      <c r="D274" s="6"/>
      <c r="E274" s="6"/>
      <c r="I274" s="55"/>
      <c r="J274" s="6"/>
      <c r="K274" s="6"/>
    </row>
    <row r="275" spans="1:11" s="7" customFormat="1">
      <c r="A275" s="13"/>
      <c r="D275" s="6"/>
      <c r="E275" s="6"/>
      <c r="I275" s="55"/>
      <c r="J275" s="6"/>
      <c r="K275" s="6"/>
    </row>
    <row r="276" spans="1:11" s="7" customFormat="1">
      <c r="A276" s="13"/>
      <c r="D276" s="6"/>
      <c r="E276" s="6"/>
      <c r="I276" s="55"/>
      <c r="J276" s="6"/>
      <c r="K276" s="6"/>
    </row>
    <row r="277" spans="1:11" s="7" customFormat="1">
      <c r="A277" s="13"/>
      <c r="D277" s="6"/>
      <c r="E277" s="6"/>
      <c r="I277" s="55"/>
      <c r="J277" s="6"/>
      <c r="K277" s="6"/>
    </row>
    <row r="278" spans="1:11" s="7" customFormat="1">
      <c r="A278" s="13"/>
      <c r="D278" s="6"/>
      <c r="E278" s="6"/>
      <c r="I278" s="55"/>
      <c r="J278" s="6"/>
      <c r="K278" s="6"/>
    </row>
    <row r="279" spans="1:11" s="7" customFormat="1">
      <c r="A279" s="13"/>
      <c r="D279" s="6"/>
      <c r="E279" s="6"/>
      <c r="I279" s="55"/>
      <c r="J279" s="6"/>
      <c r="K279" s="6"/>
    </row>
    <row r="280" spans="1:11" s="7" customFormat="1">
      <c r="A280" s="13"/>
      <c r="D280" s="6"/>
      <c r="E280" s="6"/>
      <c r="I280" s="55"/>
      <c r="J280" s="6"/>
      <c r="K280" s="6"/>
    </row>
    <row r="281" spans="1:11" s="7" customFormat="1">
      <c r="A281" s="13"/>
      <c r="D281" s="6"/>
      <c r="E281" s="6"/>
      <c r="I281" s="55"/>
      <c r="J281" s="6"/>
      <c r="K281" s="6"/>
    </row>
    <row r="282" spans="1:11" s="7" customFormat="1">
      <c r="A282" s="13"/>
      <c r="D282" s="6"/>
      <c r="E282" s="6"/>
      <c r="I282" s="55"/>
      <c r="J282" s="6"/>
      <c r="K282" s="6"/>
    </row>
    <row r="283" spans="1:11" s="7" customFormat="1">
      <c r="A283" s="13"/>
      <c r="D283" s="6"/>
      <c r="E283" s="6"/>
      <c r="I283" s="55"/>
      <c r="J283" s="6"/>
      <c r="K283" s="6"/>
    </row>
    <row r="284" spans="1:11" s="7" customFormat="1">
      <c r="A284" s="13"/>
      <c r="D284" s="6"/>
      <c r="E284" s="6"/>
      <c r="I284" s="55"/>
      <c r="J284" s="6"/>
      <c r="K284" s="6"/>
    </row>
    <row r="285" spans="1:11" s="7" customFormat="1">
      <c r="A285" s="13"/>
      <c r="D285" s="6"/>
      <c r="E285" s="6"/>
      <c r="I285" s="55"/>
      <c r="J285" s="6"/>
      <c r="K285" s="6"/>
    </row>
    <row r="286" spans="1:11" s="7" customFormat="1">
      <c r="A286" s="13"/>
      <c r="D286" s="6"/>
      <c r="E286" s="6"/>
      <c r="I286" s="55"/>
      <c r="J286" s="6"/>
      <c r="K286" s="6"/>
    </row>
    <row r="287" spans="1:11" s="7" customFormat="1">
      <c r="A287" s="13"/>
      <c r="D287" s="6"/>
      <c r="E287" s="6"/>
      <c r="I287" s="55"/>
      <c r="J287" s="6"/>
      <c r="K287" s="6"/>
    </row>
    <row r="288" spans="1:11" s="7" customFormat="1">
      <c r="A288" s="13"/>
      <c r="D288" s="6"/>
      <c r="E288" s="6"/>
      <c r="I288" s="55"/>
      <c r="J288" s="6"/>
      <c r="K288" s="6"/>
    </row>
    <row r="289" spans="1:11" s="7" customFormat="1">
      <c r="A289" s="13"/>
      <c r="D289" s="6"/>
      <c r="E289" s="6"/>
      <c r="I289" s="55"/>
      <c r="J289" s="6"/>
      <c r="K289" s="6"/>
    </row>
    <row r="290" spans="1:11" s="7" customFormat="1">
      <c r="A290" s="13"/>
      <c r="D290" s="6"/>
      <c r="E290" s="6"/>
      <c r="I290" s="55"/>
      <c r="J290" s="6"/>
      <c r="K290" s="6"/>
    </row>
    <row r="291" spans="1:11" s="7" customFormat="1">
      <c r="A291" s="13"/>
      <c r="D291" s="6"/>
      <c r="E291" s="6"/>
      <c r="I291" s="55"/>
      <c r="J291" s="6"/>
      <c r="K291" s="6"/>
    </row>
    <row r="292" spans="1:11" s="7" customFormat="1">
      <c r="A292" s="13"/>
      <c r="D292" s="6"/>
      <c r="E292" s="6"/>
      <c r="I292" s="55"/>
      <c r="J292" s="6"/>
      <c r="K292" s="6"/>
    </row>
    <row r="293" spans="1:11" s="7" customFormat="1">
      <c r="A293" s="13"/>
      <c r="D293" s="6"/>
      <c r="E293" s="6"/>
      <c r="I293" s="55"/>
      <c r="J293" s="6"/>
      <c r="K293" s="6"/>
    </row>
    <row r="294" spans="1:11" s="7" customFormat="1">
      <c r="A294" s="13"/>
      <c r="D294" s="6"/>
      <c r="E294" s="6"/>
      <c r="I294" s="55"/>
      <c r="J294" s="6"/>
      <c r="K294" s="6"/>
    </row>
    <row r="295" spans="1:11" s="7" customFormat="1">
      <c r="A295" s="13"/>
      <c r="D295" s="6"/>
      <c r="E295" s="6"/>
      <c r="I295" s="55"/>
      <c r="J295" s="6"/>
      <c r="K295" s="6"/>
    </row>
    <row r="296" spans="1:11" s="7" customFormat="1">
      <c r="A296" s="13"/>
      <c r="D296" s="6"/>
      <c r="E296" s="6"/>
      <c r="I296" s="55"/>
      <c r="J296" s="6"/>
      <c r="K296" s="6"/>
    </row>
    <row r="297" spans="1:11" s="7" customFormat="1">
      <c r="A297" s="13"/>
      <c r="D297" s="6"/>
      <c r="E297" s="6"/>
      <c r="I297" s="55"/>
      <c r="J297" s="6"/>
      <c r="K297" s="6"/>
    </row>
    <row r="298" spans="1:11" s="7" customFormat="1">
      <c r="A298" s="13"/>
      <c r="D298" s="6"/>
      <c r="E298" s="6"/>
      <c r="I298" s="55"/>
      <c r="J298" s="6"/>
      <c r="K298" s="6"/>
    </row>
    <row r="299" spans="1:11" s="7" customFormat="1">
      <c r="A299" s="13"/>
      <c r="B299" s="5"/>
      <c r="D299" s="6"/>
      <c r="E299" s="6"/>
      <c r="I299" s="55"/>
      <c r="J299" s="6"/>
      <c r="K299" s="6"/>
    </row>
  </sheetData>
  <mergeCells count="106">
    <mergeCell ref="A31:A57"/>
    <mergeCell ref="B45:B46"/>
    <mergeCell ref="B48:B50"/>
    <mergeCell ref="B31:B32"/>
    <mergeCell ref="A65:E65"/>
    <mergeCell ref="B180:B181"/>
    <mergeCell ref="A119:E119"/>
    <mergeCell ref="A130:E130"/>
    <mergeCell ref="A136:E136"/>
    <mergeCell ref="A141:E141"/>
    <mergeCell ref="A142:E142"/>
    <mergeCell ref="A95:A96"/>
    <mergeCell ref="B145:B146"/>
    <mergeCell ref="B147:B148"/>
    <mergeCell ref="A145:A154"/>
    <mergeCell ref="A123:E123"/>
    <mergeCell ref="A124:E124"/>
    <mergeCell ref="A125:A129"/>
    <mergeCell ref="A132:A135"/>
    <mergeCell ref="B149:B150"/>
    <mergeCell ref="A138:A140"/>
    <mergeCell ref="B138:B140"/>
    <mergeCell ref="A175:A186"/>
    <mergeCell ref="B165:B166"/>
    <mergeCell ref="B80:B81"/>
    <mergeCell ref="B82:B83"/>
    <mergeCell ref="A70:A88"/>
    <mergeCell ref="A91:A92"/>
    <mergeCell ref="A170:A172"/>
    <mergeCell ref="A99:A103"/>
    <mergeCell ref="A106:A107"/>
    <mergeCell ref="A110:A116"/>
    <mergeCell ref="A122:E122"/>
    <mergeCell ref="A144:E144"/>
    <mergeCell ref="A1:A2"/>
    <mergeCell ref="A117:E117"/>
    <mergeCell ref="A118:E118"/>
    <mergeCell ref="B43:B44"/>
    <mergeCell ref="B41:B42"/>
    <mergeCell ref="B39:B40"/>
    <mergeCell ref="B37:B38"/>
    <mergeCell ref="B33:B34"/>
    <mergeCell ref="A8:A11"/>
    <mergeCell ref="A12:E12"/>
    <mergeCell ref="A14:E14"/>
    <mergeCell ref="B19:B20"/>
    <mergeCell ref="B35:B36"/>
    <mergeCell ref="A15:E15"/>
    <mergeCell ref="A4:E4"/>
    <mergeCell ref="B2:D2"/>
    <mergeCell ref="B1:D1"/>
    <mergeCell ref="E1:E2"/>
    <mergeCell ref="A16:E16"/>
    <mergeCell ref="B17:B18"/>
    <mergeCell ref="B25:B26"/>
    <mergeCell ref="B23:B24"/>
    <mergeCell ref="B21:B22"/>
    <mergeCell ref="A17:A28"/>
    <mergeCell ref="A224:E224"/>
    <mergeCell ref="A29:E29"/>
    <mergeCell ref="A58:E58"/>
    <mergeCell ref="A61:E61"/>
    <mergeCell ref="A62:E62"/>
    <mergeCell ref="A68:E68"/>
    <mergeCell ref="A89:E89"/>
    <mergeCell ref="A93:E93"/>
    <mergeCell ref="A97:E97"/>
    <mergeCell ref="A104:E104"/>
    <mergeCell ref="A108:E108"/>
    <mergeCell ref="B213:B214"/>
    <mergeCell ref="A155:E155"/>
    <mergeCell ref="A168:E168"/>
    <mergeCell ref="A173:E173"/>
    <mergeCell ref="B197:B198"/>
    <mergeCell ref="A189:A198"/>
    <mergeCell ref="A158:E158"/>
    <mergeCell ref="B159:B160"/>
    <mergeCell ref="B161:B162"/>
    <mergeCell ref="B163:B164"/>
    <mergeCell ref="B175:B176"/>
    <mergeCell ref="B177:B178"/>
    <mergeCell ref="A66:E66"/>
    <mergeCell ref="J6:K6"/>
    <mergeCell ref="D228:F228"/>
    <mergeCell ref="D229:F229"/>
    <mergeCell ref="D230:F230"/>
    <mergeCell ref="D226:F226"/>
    <mergeCell ref="D227:F227"/>
    <mergeCell ref="H6:H7"/>
    <mergeCell ref="G6:G7"/>
    <mergeCell ref="A6:E6"/>
    <mergeCell ref="A222:E222"/>
    <mergeCell ref="A218:E218"/>
    <mergeCell ref="A219:E219"/>
    <mergeCell ref="A220:E220"/>
    <mergeCell ref="A156:E156"/>
    <mergeCell ref="A159:A167"/>
    <mergeCell ref="A187:E187"/>
    <mergeCell ref="A199:E199"/>
    <mergeCell ref="A202:E202"/>
    <mergeCell ref="A207:E207"/>
    <mergeCell ref="A208:E208"/>
    <mergeCell ref="A211:A217"/>
    <mergeCell ref="A204:A206"/>
    <mergeCell ref="A210:E210"/>
    <mergeCell ref="B211:B212"/>
  </mergeCells>
  <printOptions horizontalCentered="1"/>
  <pageMargins left="0.70866141732283472" right="0.70866141732283472" top="0.74803149606299213" bottom="0.74803149606299213" header="0.31496062992125984" footer="0.31496062992125984"/>
  <pageSetup scale="38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Mujeres 2026 FDLC</vt:lpstr>
      <vt:lpstr>'Mujeres 2026 FDLC'!Área_de_impresión</vt:lpstr>
      <vt:lpstr>'Mujeres 2026 FDLC'!Títulos_a_imprimir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Milena Garcia Fandino</dc:creator>
  <cp:keywords/>
  <dc:description/>
  <cp:lastModifiedBy>Angela Moreno</cp:lastModifiedBy>
  <cp:revision/>
  <cp:lastPrinted>2026-05-21T03:24:40Z</cp:lastPrinted>
  <dcterms:created xsi:type="dcterms:W3CDTF">2026-04-08T15:20:46Z</dcterms:created>
  <dcterms:modified xsi:type="dcterms:W3CDTF">2026-05-22T04:14:23Z</dcterms:modified>
  <cp:category/>
  <cp:contentStatus/>
</cp:coreProperties>
</file>